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3993CE8-A8B2-4B00-8239-2F4D4794CE79}" xr6:coauthVersionLast="47" xr6:coauthVersionMax="47" xr10:uidLastSave="{00000000-0000-0000-0000-000000000000}"/>
  <bookViews>
    <workbookView xWindow="-120" yWindow="-120" windowWidth="29040" windowHeight="15840" tabRatio="844" firstSheet="2" activeTab="1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</sheets>
  <definedNames>
    <definedName name="_xlnm.Print_Area" localSheetId="12">'ARALIK 2025'!$B$2:$J$41</definedName>
    <definedName name="_xlnm.Print_Area" localSheetId="10">'EKİM 2025'!$B$2:$J$40</definedName>
    <definedName name="_xlnm.Print_Area" localSheetId="4">'NİSAN 2025'!$B$1:$J$40</definedName>
    <definedName name="_xlnm.Print_Area" localSheetId="1">'OCAK 2025'!$A$1:$AC$41</definedName>
    <definedName name="_xlnm.Print_Area" localSheetId="13">'OCAK 2026'!$B$2:$J$41</definedName>
    <definedName name="_xlnm.Print_Area" localSheetId="14">'ŞUBAT 2026'!$B$2:$J$40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1" l="1"/>
  <c r="J4" i="20"/>
  <c r="N1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6"/>
  <c r="N37" i="16"/>
  <c r="L37" i="16"/>
  <c r="N1" i="18"/>
  <c r="N1" i="17"/>
  <c r="N47" i="15"/>
  <c r="P39" i="15"/>
  <c r="N43" i="15"/>
  <c r="N39" i="15"/>
  <c r="Q4" i="15"/>
  <c r="Q3" i="15"/>
  <c r="Q21" i="14"/>
  <c r="N1" i="15"/>
  <c r="Q20" i="14"/>
  <c r="L36" i="14"/>
  <c r="N1" i="14"/>
  <c r="Q18" i="14"/>
  <c r="Q15" i="14"/>
  <c r="R8" i="14"/>
  <c r="N1" i="13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Q20" i="13"/>
  <c r="Q18" i="13"/>
  <c r="F37" i="21" l="1"/>
  <c r="J36" i="21" s="1"/>
  <c r="J4" i="22"/>
  <c r="J36" i="22"/>
  <c r="F37" i="20"/>
  <c r="F37" i="14"/>
  <c r="Q15" i="13"/>
  <c r="N1" i="12"/>
  <c r="R8" i="13"/>
  <c r="F52" i="12"/>
  <c r="J37" i="22" l="1"/>
  <c r="J37" i="21"/>
  <c r="J36" i="20"/>
  <c r="J37" i="20" s="1"/>
  <c r="F49" i="12"/>
  <c r="F51" i="12" s="1"/>
  <c r="F48" i="12"/>
  <c r="Q15" i="12"/>
  <c r="R8" i="12"/>
  <c r="N1" i="11"/>
  <c r="L36" i="21" l="1"/>
  <c r="L36" i="22"/>
  <c r="L36" i="20"/>
  <c r="Q15" i="11"/>
  <c r="AC2" i="11"/>
  <c r="R8" i="11"/>
  <c r="N45" i="10"/>
  <c r="N22" i="10"/>
  <c r="R14" i="10"/>
  <c r="AB8" i="10"/>
  <c r="N22" i="9"/>
  <c r="R14" i="9"/>
  <c r="R14" i="8"/>
  <c r="N20" i="8"/>
  <c r="AB8" i="8" l="1"/>
  <c r="AB8" i="9"/>
  <c r="AC2" i="7"/>
  <c r="AB8" i="7"/>
  <c r="C35" i="7"/>
  <c r="AC2" i="19" l="1"/>
  <c r="AC2" i="18"/>
  <c r="AC2" i="17"/>
  <c r="AC2" i="16"/>
  <c r="AC2" i="15"/>
  <c r="AC2" i="14"/>
  <c r="AC2" i="13"/>
  <c r="AC2" i="12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3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J37" i="19" s="1"/>
  <c r="F37" i="18"/>
  <c r="J36" i="18" s="1"/>
  <c r="J37" i="18" s="1"/>
  <c r="F37" i="17"/>
  <c r="F37" i="16"/>
  <c r="F37" i="15"/>
  <c r="J36" i="14"/>
  <c r="F37" i="13"/>
  <c r="F37" i="11"/>
  <c r="J36" i="11" s="1"/>
  <c r="J37" i="11" s="1"/>
  <c r="F37" i="10"/>
  <c r="J36" i="10" s="1"/>
  <c r="J37" i="10" s="1"/>
  <c r="F37" i="9"/>
  <c r="J36" i="9" s="1"/>
  <c r="F37" i="8"/>
  <c r="F36" i="7"/>
  <c r="D35" i="7"/>
  <c r="D37" i="7" s="1"/>
  <c r="C37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9" l="1"/>
  <c r="L36" i="19" s="1"/>
  <c r="J4" i="18"/>
  <c r="L36" i="18" s="1"/>
  <c r="J4" i="17"/>
  <c r="J36" i="17"/>
  <c r="J37" i="17" s="1"/>
  <c r="J4" i="16"/>
  <c r="J36" i="16"/>
  <c r="J4" i="15"/>
  <c r="J36" i="15"/>
  <c r="J37" i="14"/>
  <c r="J4" i="13"/>
  <c r="J36" i="13"/>
  <c r="J37" i="12"/>
  <c r="J4" i="12"/>
  <c r="L36" i="12" s="1"/>
  <c r="J4" i="11"/>
  <c r="L36" i="11" s="1"/>
  <c r="J4" i="10"/>
  <c r="L36" i="10" s="1"/>
  <c r="N36" i="10" s="1"/>
  <c r="J37" i="9"/>
  <c r="J4" i="8"/>
  <c r="J36" i="8"/>
  <c r="J4" i="9"/>
  <c r="J4" i="14"/>
  <c r="F37" i="7"/>
  <c r="J36" i="7" s="1"/>
  <c r="L38" i="17" l="1"/>
  <c r="J37" i="16"/>
  <c r="J37" i="15"/>
  <c r="L36" i="15" s="1"/>
  <c r="J37" i="13"/>
  <c r="L36" i="13" s="1"/>
  <c r="L38" i="9"/>
  <c r="J37" i="8"/>
  <c r="J37" i="7"/>
  <c r="J4" i="7"/>
  <c r="L36" i="8" l="1"/>
  <c r="N36" i="8" s="1"/>
  <c r="L36" i="7"/>
  <c r="N36" i="7" s="1"/>
  <c r="J35" i="7"/>
  <c r="J39" i="7" s="1"/>
  <c r="N39" i="7" l="1"/>
  <c r="N41" i="7" s="1"/>
  <c r="J7" i="8"/>
  <c r="J35" i="8" s="1"/>
  <c r="J39" i="8" s="1"/>
  <c r="N38" i="8" l="1"/>
  <c r="N40" i="8" s="1"/>
  <c r="J7" i="9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N50" i="11" s="1"/>
  <c r="N51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<sst xmlns="http://schemas.openxmlformats.org/spreadsheetml/2006/main" count="1482" uniqueCount="191">
  <si>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</si>
  <si>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</si>
  <si>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</si>
  <si>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</si>
  <si>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</si>
  <si>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</si>
  <si>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</si>
  <si>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</si>
  <si>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</si>
  <si>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</si>
  <si>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</si>
  <si>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</si>
  <si>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</si>
  <si>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</si>
  <si>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</si>
  <si>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</si>
  <si>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</si>
  <si>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</si>
  <si>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</si>
  <si>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</si>
  <si>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</si>
  <si>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</si>
  <si>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</si>
  <si>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</si>
  <si>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</si>
  <si>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</si>
  <si>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</si>
  <si>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</si>
  <si>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</si>
  <si>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</si>
  <si>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</si>
  <si>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</si>
  <si>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</si>
  <si>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75</t>
  </si>
  <si>
    <t>YM1</t>
  </si>
  <si>
    <t>Satış</t>
  </si>
  <si>
    <t>ABALIOĞLU HEDEF PLUS SÜT PLT</t>
  </si>
  <si>
    <t>AD</t>
  </si>
  <si>
    <t>90</t>
  </si>
  <si>
    <t>ARALIK SÜTÜNE YAZ</t>
  </si>
  <si>
    <t>BEŞYEM MELİSA SÜT YEMİ PELET</t>
  </si>
  <si>
    <t>ÇEK SERİ - 145436 DÜZ.TAR.11.10.2028</t>
  </si>
  <si>
    <t>ÇEK SERİ - 145437 DÜZ.TAR.11.10.2029</t>
  </si>
  <si>
    <t>CUMAALİ SALBUR</t>
  </si>
  <si>
    <t>AK GIDA ALKALİ</t>
  </si>
  <si>
    <t>1 AD</t>
  </si>
  <si>
    <t>AK GIDA ASİT</t>
  </si>
  <si>
    <t xml:space="preserve">1 AD </t>
  </si>
  <si>
    <t>PREFOAM PLUS 20 KG</t>
  </si>
  <si>
    <t>V KATILIM</t>
  </si>
  <si>
    <t>Z.EYYÜP AĞA</t>
  </si>
  <si>
    <t>Z. EYYÜP AĞA</t>
  </si>
  <si>
    <t>30</t>
  </si>
  <si>
    <t>60</t>
  </si>
  <si>
    <t>ŞUBAT SÜTÜNE YAZ</t>
  </si>
  <si>
    <t>YILMAZ TİC.YEM ÖDEMESİ</t>
  </si>
  <si>
    <t>OCAK SÜTÜNE YAZ</t>
  </si>
  <si>
    <t>BERSANA KART ÇEKİMİ</t>
  </si>
  <si>
    <t>ÇEK-103230</t>
  </si>
  <si>
    <t>ÇEK-103231</t>
  </si>
  <si>
    <t>ÇEK-103232</t>
  </si>
  <si>
    <t>ÇEK-103233</t>
  </si>
  <si>
    <t>ÇEK-103234</t>
  </si>
  <si>
    <t>ÇEK-103235</t>
  </si>
  <si>
    <t>ÇEK-103236</t>
  </si>
  <si>
    <t>ÇEK-103237</t>
  </si>
  <si>
    <t>ÇEK-103238</t>
  </si>
  <si>
    <t>ÇEK-103239</t>
  </si>
  <si>
    <t>ÇEK-103240</t>
  </si>
  <si>
    <t>ÇEK-103241</t>
  </si>
  <si>
    <t>VERİLEN ÇEKLER</t>
  </si>
  <si>
    <t>OCAK SÜTÜNE YAZILDI</t>
  </si>
  <si>
    <t>ŞUBAT SÜTÜ</t>
  </si>
  <si>
    <t>MART SÜTÜ</t>
  </si>
  <si>
    <t>NİSAN SÜTÜ</t>
  </si>
  <si>
    <t>MAYIS SÜTÜ</t>
  </si>
  <si>
    <t>ŞUBAT SÜTÜNE YAZILDI</t>
  </si>
  <si>
    <t>MART SÜTÜNE YAZILDI</t>
  </si>
  <si>
    <t>NİSAN SÜTÜNE YAZILDI</t>
  </si>
  <si>
    <t>MAYIS SÜTÜNE YAZILDI</t>
  </si>
  <si>
    <t>EF1</t>
  </si>
  <si>
    <t>AKPRO SÜT ÖZEL - 2</t>
  </si>
  <si>
    <t>ATATÜRK</t>
  </si>
  <si>
    <t>GİDEN</t>
  </si>
  <si>
    <t>GELEN</t>
  </si>
  <si>
    <t>3</t>
  </si>
  <si>
    <t>60 Gün - Sip.Tar.31/12/2024</t>
  </si>
  <si>
    <t>60 Gün Vade - Ocak Teslim</t>
  </si>
  <si>
    <t>43</t>
  </si>
  <si>
    <t>YEM</t>
  </si>
  <si>
    <t>28</t>
  </si>
  <si>
    <t>Şubat Süt Parasından Kesilecek</t>
  </si>
  <si>
    <t>atatürk kop giden</t>
  </si>
  <si>
    <t>Akpro Süt 100 Ad</t>
  </si>
  <si>
    <t>Melisa Süt 540 Ad</t>
  </si>
  <si>
    <t>39</t>
  </si>
  <si>
    <t>5 Nisanda Kart çekilecek</t>
  </si>
  <si>
    <t>Ocak Ayı Borsa Tescil Bedeli</t>
  </si>
  <si>
    <t>H. EYYÜP AĞA</t>
  </si>
  <si>
    <t>ÇEK-103273</t>
  </si>
  <si>
    <t>HAZİRAN SÜTÜ</t>
  </si>
  <si>
    <t>Cumali Salbur</t>
  </si>
  <si>
    <t>+90 532 630 35 03</t>
  </si>
  <si>
    <t>İADE</t>
  </si>
  <si>
    <t>V. EYYÜP AĞA</t>
  </si>
  <si>
    <t>Su 99 lt x 16,50 tl</t>
  </si>
  <si>
    <t>21 Nisanda Kart çekilecek</t>
  </si>
  <si>
    <t>Mart (Yağ Oranı 3,3) 167.046 Lt X 0,15 Tl</t>
  </si>
  <si>
    <t>Vakıfbank/Şubat Ayı Borsa Tescil</t>
  </si>
  <si>
    <t>Düzeltme Kaydı</t>
  </si>
  <si>
    <t>Kalan</t>
  </si>
  <si>
    <t>Vio Bakiye</t>
  </si>
  <si>
    <t>15</t>
  </si>
  <si>
    <t>25-30 Nisan Kart çekecek</t>
  </si>
  <si>
    <t>HAVALE GELEN YEM PARASI</t>
  </si>
  <si>
    <t>Mart Borsa Tescil Bedeli</t>
  </si>
  <si>
    <t>34 ADET DANA</t>
  </si>
  <si>
    <t>KART ÇEKECEK</t>
  </si>
  <si>
    <t>Yağ (3,4)  113.163 Lt x 0,25 tl</t>
  </si>
  <si>
    <t>E.ZİRAAT</t>
  </si>
  <si>
    <t>Açıklama</t>
  </si>
  <si>
    <t>Tutar</t>
  </si>
  <si>
    <t xml:space="preserve">Vadesi geçen yem </t>
  </si>
  <si>
    <t>05/09/2025 Vadeli çek 33026</t>
  </si>
  <si>
    <t>03/10/2025 Vadeli çek 33027</t>
  </si>
  <si>
    <t>V.EYYÜP AĞA</t>
  </si>
  <si>
    <t>V.EYYÜP AĞA GELEN</t>
  </si>
  <si>
    <t>Melisa Süt Yem 565 Ad.</t>
  </si>
  <si>
    <t>ÇEK-105275 (02.06.2025)</t>
  </si>
  <si>
    <t>ÇEK-105276 (02.06.2025</t>
  </si>
  <si>
    <t>19/05/25 3500 Lt ANTİ. 8 Tl Den Alındı</t>
  </si>
  <si>
    <t>Melisa Süt Yem 520 Ad.</t>
  </si>
  <si>
    <t>MAYIS SÜTÜNE hatır çekleri YAZILDI</t>
  </si>
  <si>
    <t>TEMMUZ SÜTÜNDEN KESİLECEK</t>
  </si>
  <si>
    <t>HAZİRAN SÜTÜNE YAZILDI</t>
  </si>
  <si>
    <t>Ağustos Sütünden Kesilecek. Kurtarmazsa orba Başı 53 Tl Vade Farkı</t>
  </si>
  <si>
    <t>ÇEK-105591 İPTAL</t>
  </si>
  <si>
    <t>ÇEK-105592 İPTAL</t>
  </si>
  <si>
    <t>2 ÇEK İPTAL EDİLDİ.</t>
  </si>
  <si>
    <t>TEMMUZ SÜTÜNE YAZILDI</t>
  </si>
  <si>
    <t>ÇEK-105607</t>
  </si>
  <si>
    <t>EYLÜL SÜTÜNE</t>
  </si>
  <si>
    <t>FAİZ ORAN %53</t>
  </si>
  <si>
    <t>OCAK</t>
  </si>
  <si>
    <t>ŞUBAT</t>
  </si>
  <si>
    <t>MART</t>
  </si>
  <si>
    <t>NİSAN</t>
  </si>
  <si>
    <t>MAYIS</t>
  </si>
  <si>
    <t>HAZİRAN</t>
  </si>
  <si>
    <t>BORÇ</t>
  </si>
  <si>
    <t>OCAK ŞUBAT MART NİSAN MAYIS HAZİRAN AYLARI YANSITMA</t>
  </si>
  <si>
    <t>YEM FİYAT FARKI</t>
  </si>
  <si>
    <t>Ağustos Sütünden Kesilecek</t>
  </si>
  <si>
    <t>Melisa Süt Yem 534 Ad.</t>
  </si>
  <si>
    <t>Yem Fiyat Farkı</t>
  </si>
  <si>
    <t>AĞUSTOS SÜTÜNE YAZILDI</t>
  </si>
  <si>
    <t>V.ÇEK-105841</t>
  </si>
  <si>
    <t>ARALIK SÜTÜNE</t>
  </si>
  <si>
    <t>V.OYMALI GİDEN</t>
  </si>
  <si>
    <t>Z.EYYÜP AĞA GELEN</t>
  </si>
  <si>
    <t>V.EYYÜP AĞA EMANET</t>
  </si>
  <si>
    <t>Su 205 lt</t>
  </si>
  <si>
    <t>07/08 4502 LT ANTİBİYOTİKLİ 7 TL</t>
  </si>
  <si>
    <t>08/08 4160 LT ANTİBİYOTİKLİ 10 TL</t>
  </si>
  <si>
    <t>09/08 3599 LT ANTİBİYOTİKLİ 10 TL</t>
  </si>
  <si>
    <t>16/08 2711 LT ANTİB. 12 TL</t>
  </si>
  <si>
    <t>17/08 2868 LT ANTİB. 12 TL</t>
  </si>
  <si>
    <t>18/08 3062 LT ANTİB. 12 TL</t>
  </si>
  <si>
    <t>19/08 3272 LT ANTİB. 12 TL</t>
  </si>
  <si>
    <t>31/08/2025 3964 LT ANTİB. 12 TL</t>
  </si>
  <si>
    <t>fiyat farkı</t>
  </si>
  <si>
    <t>V.ÇEK-106177</t>
  </si>
  <si>
    <t>OCAK SÜTÜNE</t>
  </si>
  <si>
    <t>01/09 3800 LT ANTB. 12 TL</t>
  </si>
  <si>
    <t>20/09 3818 LT ANTB. 12 TL</t>
  </si>
  <si>
    <t>29/09 1358 LT ANTB. 12 TL</t>
  </si>
  <si>
    <t>V.ÇEK-106181</t>
  </si>
  <si>
    <t>KASIM SÜTÜNE</t>
  </si>
  <si>
    <t>DANA FATURA STOPAJI</t>
  </si>
  <si>
    <t>V.OYMALI</t>
  </si>
  <si>
    <t>09/10 3731 LT ANTİB. 14 TL</t>
  </si>
  <si>
    <t>18/10 3774,5 LT ANTİB. 14 TL</t>
  </si>
  <si>
    <t>DANA FATURA BORSA</t>
  </si>
  <si>
    <t>H.EYYÜP AĞA</t>
  </si>
  <si>
    <t>V.EYYÜPAĞA</t>
  </si>
  <si>
    <t>Z.EYYÜPAĞA</t>
  </si>
  <si>
    <t>VERİLEN AVANSLAR</t>
  </si>
  <si>
    <t>V.ÇEK-106551</t>
  </si>
  <si>
    <t xml:space="preserve">V.OYMALI ÇEK-106558 </t>
  </si>
  <si>
    <t>V.EYYÜPAĞA ÇEK-106559</t>
  </si>
  <si>
    <t>3268 LT KESİK X 17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</si>
</sst>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26">
    <xf numFmtId="0" fontId="0" fillId="0" borderId="0"/>
    <xf numFmtId="0" fontId="36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6" applyNumberFormat="0" applyFill="0" applyAlignment="0" applyProtection="0"/>
    <xf numFmtId="0" fontId="42" fillId="0" borderId="27" applyNumberFormat="0" applyFill="0" applyAlignment="0" applyProtection="0"/>
    <xf numFmtId="0" fontId="43" fillId="0" borderId="2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29" applyNumberFormat="0" applyAlignment="0" applyProtection="0"/>
    <xf numFmtId="0" fontId="48" fillId="7" borderId="30" applyNumberFormat="0" applyAlignment="0" applyProtection="0"/>
    <xf numFmtId="0" fontId="49" fillId="7" borderId="29" applyNumberFormat="0" applyAlignment="0" applyProtection="0"/>
    <xf numFmtId="0" fontId="50" fillId="0" borderId="31" applyNumberFormat="0" applyFill="0" applyAlignment="0" applyProtection="0"/>
    <xf numFmtId="0" fontId="51" fillId="8" borderId="32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34" applyNumberFormat="0" applyFill="0" applyAlignment="0" applyProtection="0"/>
    <xf numFmtId="0" fontId="54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5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5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5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5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54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9" fillId="0" borderId="0"/>
    <xf numFmtId="0" fontId="35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26">
    <xf numFmtId="0" fontId="0" fillId="0" borderId="0" xfId="0"/>
    <xf numFmtId="0" fontId="37" fillId="0" borderId="4" xfId="0" applyFont="1" applyBorder="1" applyAlignment="1">
      <alignment horizontal="center"/>
    </xf>
    <xf numFmtId="3" fontId="37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/>
    </xf>
    <xf numFmtId="164" fontId="37" fillId="0" borderId="5" xfId="0" applyNumberFormat="1" applyFont="1" applyBorder="1" applyAlignment="1">
      <alignment horizontal="center"/>
    </xf>
    <xf numFmtId="0" fontId="37" fillId="0" borderId="6" xfId="0" applyFont="1" applyBorder="1" applyAlignment="1">
      <alignment horizontal="center"/>
    </xf>
    <xf numFmtId="4" fontId="3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167" fontId="30" fillId="2" borderId="9" xfId="210" applyNumberFormat="1" applyFill="1" applyBorder="1" applyAlignment="1">
      <alignment horizontal="left"/>
    </xf>
    <xf numFmtId="49" fontId="30" fillId="2" borderId="9" xfId="210" applyNumberFormat="1" applyFill="1" applyBorder="1" applyAlignment="1">
      <alignment horizontal="left"/>
    </xf>
    <xf numFmtId="168" fontId="30" fillId="2" borderId="9" xfId="210" applyNumberFormat="1" applyFill="1" applyBorder="1" applyAlignment="1">
      <alignment horizontal="right"/>
    </xf>
    <xf numFmtId="3" fontId="30" fillId="2" borderId="9" xfId="210" applyNumberFormat="1" applyFill="1" applyBorder="1"/>
    <xf numFmtId="169" fontId="30" fillId="2" borderId="9" xfId="210" applyNumberFormat="1" applyFill="1" applyBorder="1" applyAlignment="1">
      <alignment horizontal="right"/>
    </xf>
    <xf numFmtId="4" fontId="30" fillId="2" borderId="9" xfId="210" applyNumberFormat="1" applyFill="1" applyBorder="1" applyAlignment="1">
      <alignment horizontal="right"/>
    </xf>
    <xf numFmtId="0" fontId="30" fillId="2" borderId="9" xfId="210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30" fillId="0" borderId="9" xfId="211" applyNumberFormat="1" applyBorder="1" applyAlignment="1">
      <alignment horizontal="left"/>
    </xf>
    <xf numFmtId="49" fontId="30" fillId="0" borderId="9" xfId="211" applyNumberFormat="1" applyBorder="1" applyAlignment="1">
      <alignment horizontal="left"/>
    </xf>
    <xf numFmtId="168" fontId="30" fillId="0" borderId="9" xfId="211" applyNumberFormat="1" applyBorder="1" applyAlignment="1">
      <alignment horizontal="right"/>
    </xf>
    <xf numFmtId="3" fontId="30" fillId="0" borderId="9" xfId="211" applyNumberFormat="1" applyBorder="1"/>
    <xf numFmtId="169" fontId="30" fillId="0" borderId="9" xfId="211" applyNumberFormat="1" applyBorder="1" applyAlignment="1">
      <alignment horizontal="right"/>
    </xf>
    <xf numFmtId="4" fontId="30" fillId="0" borderId="9" xfId="211" applyNumberFormat="1" applyBorder="1" applyAlignment="1">
      <alignment horizontal="right"/>
    </xf>
    <xf numFmtId="0" fontId="30" fillId="0" borderId="9" xfId="211" applyBorder="1"/>
    <xf numFmtId="167" fontId="30" fillId="0" borderId="9" xfId="212" applyNumberFormat="1" applyBorder="1" applyAlignment="1">
      <alignment horizontal="left"/>
    </xf>
    <xf numFmtId="49" fontId="30" fillId="0" borderId="9" xfId="212" applyNumberFormat="1" applyBorder="1" applyAlignment="1">
      <alignment horizontal="left"/>
    </xf>
    <xf numFmtId="168" fontId="30" fillId="0" borderId="9" xfId="212" applyNumberFormat="1" applyBorder="1" applyAlignment="1">
      <alignment horizontal="right"/>
    </xf>
    <xf numFmtId="3" fontId="30" fillId="0" borderId="9" xfId="212" applyNumberFormat="1" applyBorder="1"/>
    <xf numFmtId="169" fontId="30" fillId="0" borderId="9" xfId="212" applyNumberFormat="1" applyBorder="1" applyAlignment="1">
      <alignment horizontal="right"/>
    </xf>
    <xf numFmtId="4" fontId="30" fillId="0" borderId="9" xfId="212" applyNumberFormat="1" applyBorder="1" applyAlignment="1">
      <alignment horizontal="right"/>
    </xf>
    <xf numFmtId="0" fontId="30" fillId="0" borderId="9" xfId="212" applyBorder="1"/>
    <xf numFmtId="14" fontId="55" fillId="0" borderId="8" xfId="0" applyNumberFormat="1" applyFont="1" applyBorder="1" applyAlignment="1">
      <alignment horizontal="right"/>
    </xf>
    <xf numFmtId="49" fontId="29" fillId="0" borderId="9" xfId="214" applyNumberFormat="1" applyBorder="1" applyAlignment="1">
      <alignment horizontal="left"/>
    </xf>
    <xf numFmtId="43" fontId="56" fillId="0" borderId="9" xfId="213" applyFont="1" applyFill="1" applyBorder="1"/>
    <xf numFmtId="0" fontId="56" fillId="0" borderId="9" xfId="0" applyFont="1" applyBorder="1"/>
    <xf numFmtId="167" fontId="29" fillId="2" borderId="9" xfId="214" applyNumberFormat="1" applyFill="1" applyBorder="1" applyAlignment="1">
      <alignment horizontal="left"/>
    </xf>
    <xf numFmtId="49" fontId="29" fillId="2" borderId="9" xfId="214" applyNumberFormat="1" applyFill="1" applyBorder="1" applyAlignment="1">
      <alignment horizontal="left"/>
    </xf>
    <xf numFmtId="168" fontId="29" fillId="2" borderId="9" xfId="214" applyNumberFormat="1" applyFill="1" applyBorder="1" applyAlignment="1">
      <alignment horizontal="right"/>
    </xf>
    <xf numFmtId="3" fontId="29" fillId="2" borderId="9" xfId="214" applyNumberFormat="1" applyFill="1" applyBorder="1"/>
    <xf numFmtId="169" fontId="29" fillId="2" borderId="9" xfId="214" applyNumberFormat="1" applyFill="1" applyBorder="1" applyAlignment="1">
      <alignment horizontal="right"/>
    </xf>
    <xf numFmtId="4" fontId="29" fillId="2" borderId="9" xfId="214" applyNumberFormat="1" applyFill="1" applyBorder="1" applyAlignment="1">
      <alignment horizontal="right"/>
    </xf>
    <xf numFmtId="167" fontId="29" fillId="0" borderId="9" xfId="214" applyNumberFormat="1" applyBorder="1" applyAlignment="1">
      <alignment horizontal="left"/>
    </xf>
    <xf numFmtId="168" fontId="29" fillId="0" borderId="9" xfId="214" applyNumberFormat="1" applyBorder="1" applyAlignment="1">
      <alignment horizontal="right"/>
    </xf>
    <xf numFmtId="3" fontId="29" fillId="0" borderId="9" xfId="214" applyNumberFormat="1" applyBorder="1"/>
    <xf numFmtId="169" fontId="29" fillId="0" borderId="9" xfId="214" applyNumberFormat="1" applyBorder="1" applyAlignment="1">
      <alignment horizontal="right"/>
    </xf>
    <xf numFmtId="4" fontId="29" fillId="0" borderId="9" xfId="214" applyNumberFormat="1" applyBorder="1" applyAlignment="1">
      <alignment horizontal="right"/>
    </xf>
    <xf numFmtId="0" fontId="29" fillId="0" borderId="9" xfId="214" applyBorder="1"/>
    <xf numFmtId="167" fontId="29" fillId="34" borderId="9" xfId="214" applyNumberFormat="1" applyFill="1" applyBorder="1" applyAlignment="1">
      <alignment horizontal="left"/>
    </xf>
    <xf numFmtId="49" fontId="29" fillId="34" borderId="9" xfId="214" applyNumberFormat="1" applyFill="1" applyBorder="1" applyAlignment="1">
      <alignment horizontal="left"/>
    </xf>
    <xf numFmtId="168" fontId="29" fillId="34" borderId="9" xfId="214" applyNumberFormat="1" applyFill="1" applyBorder="1" applyAlignment="1">
      <alignment horizontal="right"/>
    </xf>
    <xf numFmtId="3" fontId="29" fillId="34" borderId="9" xfId="214" applyNumberFormat="1" applyFill="1" applyBorder="1"/>
    <xf numFmtId="169" fontId="29" fillId="34" borderId="9" xfId="214" applyNumberFormat="1" applyFill="1" applyBorder="1" applyAlignment="1">
      <alignment horizontal="right"/>
    </xf>
    <xf numFmtId="4" fontId="29" fillId="34" borderId="9" xfId="214" applyNumberFormat="1" applyFill="1" applyBorder="1" applyAlignment="1">
      <alignment horizontal="right"/>
    </xf>
    <xf numFmtId="167" fontId="30" fillId="2" borderId="9" xfId="211" applyNumberFormat="1" applyFill="1" applyBorder="1" applyAlignment="1">
      <alignment horizontal="left"/>
    </xf>
    <xf numFmtId="49" fontId="30" fillId="2" borderId="9" xfId="211" applyNumberFormat="1" applyFill="1" applyBorder="1" applyAlignment="1">
      <alignment horizontal="left"/>
    </xf>
    <xf numFmtId="168" fontId="30" fillId="2" borderId="9" xfId="211" applyNumberFormat="1" applyFill="1" applyBorder="1" applyAlignment="1">
      <alignment horizontal="right"/>
    </xf>
    <xf numFmtId="3" fontId="30" fillId="2" borderId="9" xfId="211" applyNumberFormat="1" applyFill="1" applyBorder="1"/>
    <xf numFmtId="169" fontId="30" fillId="2" borderId="9" xfId="211" applyNumberFormat="1" applyFill="1" applyBorder="1" applyAlignment="1">
      <alignment horizontal="right"/>
    </xf>
    <xf numFmtId="4" fontId="30" fillId="2" borderId="9" xfId="211" applyNumberFormat="1" applyFill="1" applyBorder="1" applyAlignment="1">
      <alignment horizontal="right"/>
    </xf>
    <xf numFmtId="0" fontId="30" fillId="2" borderId="9" xfId="211" applyFill="1" applyBorder="1"/>
    <xf numFmtId="167" fontId="30" fillId="2" borderId="9" xfId="212" applyNumberFormat="1" applyFill="1" applyBorder="1" applyAlignment="1">
      <alignment horizontal="left"/>
    </xf>
    <xf numFmtId="49" fontId="30" fillId="2" borderId="9" xfId="212" applyNumberFormat="1" applyFill="1" applyBorder="1" applyAlignment="1">
      <alignment horizontal="left"/>
    </xf>
    <xf numFmtId="168" fontId="30" fillId="2" borderId="9" xfId="212" applyNumberFormat="1" applyFill="1" applyBorder="1" applyAlignment="1">
      <alignment horizontal="right"/>
    </xf>
    <xf numFmtId="3" fontId="30" fillId="2" borderId="9" xfId="212" applyNumberFormat="1" applyFill="1" applyBorder="1"/>
    <xf numFmtId="169" fontId="30" fillId="2" borderId="9" xfId="212" applyNumberFormat="1" applyFill="1" applyBorder="1" applyAlignment="1">
      <alignment horizontal="right"/>
    </xf>
    <xf numFmtId="4" fontId="30" fillId="2" borderId="9" xfId="212" applyNumberFormat="1" applyFill="1" applyBorder="1" applyAlignment="1">
      <alignment horizontal="right"/>
    </xf>
    <xf numFmtId="0" fontId="30" fillId="2" borderId="9" xfId="212" applyFill="1" applyBorder="1"/>
    <xf numFmtId="0" fontId="29" fillId="2" borderId="9" xfId="214" applyFill="1" applyBorder="1"/>
    <xf numFmtId="49" fontId="28" fillId="34" borderId="9" xfId="214" applyNumberFormat="1" applyFont="1" applyFill="1" applyBorder="1" applyAlignment="1">
      <alignment horizontal="left"/>
    </xf>
    <xf numFmtId="43" fontId="27" fillId="0" borderId="9" xfId="213" applyFont="1" applyBorder="1"/>
    <xf numFmtId="167" fontId="0" fillId="0" borderId="9" xfId="0" applyNumberFormat="1" applyBorder="1" applyAlignment="1">
      <alignment horizontal="right"/>
    </xf>
    <xf numFmtId="14" fontId="0" fillId="0" borderId="9" xfId="0" applyNumberFormat="1" applyBorder="1" applyAlignment="1">
      <alignment horizontal="right"/>
    </xf>
    <xf numFmtId="167" fontId="0" fillId="2" borderId="9" xfId="0" applyNumberFormat="1" applyFill="1" applyBorder="1" applyAlignment="1">
      <alignment horizontal="right"/>
    </xf>
    <xf numFmtId="43" fontId="27" fillId="2" borderId="9" xfId="213" applyFont="1" applyFill="1" applyBorder="1"/>
    <xf numFmtId="4" fontId="0" fillId="2" borderId="9" xfId="0" applyNumberFormat="1" applyFill="1" applyBorder="1"/>
    <xf numFmtId="14" fontId="0" fillId="2" borderId="9" xfId="0" applyNumberFormat="1" applyFill="1" applyBorder="1" applyAlignment="1">
      <alignment horizontal="right"/>
    </xf>
    <xf numFmtId="4" fontId="37" fillId="0" borderId="0" xfId="0" applyNumberFormat="1" applyFont="1"/>
    <xf numFmtId="167" fontId="26" fillId="0" borderId="9" xfId="215" applyNumberFormat="1" applyBorder="1" applyAlignment="1">
      <alignment horizontal="left"/>
    </xf>
    <xf numFmtId="49" fontId="26" fillId="0" borderId="9" xfId="215" applyNumberFormat="1" applyBorder="1" applyAlignment="1">
      <alignment horizontal="left"/>
    </xf>
    <xf numFmtId="168" fontId="26" fillId="0" borderId="9" xfId="215" applyNumberFormat="1" applyBorder="1" applyAlignment="1">
      <alignment horizontal="right"/>
    </xf>
    <xf numFmtId="3" fontId="26" fillId="0" borderId="9" xfId="215" applyNumberFormat="1" applyBorder="1"/>
    <xf numFmtId="169" fontId="26" fillId="0" borderId="9" xfId="215" applyNumberFormat="1" applyBorder="1" applyAlignment="1">
      <alignment horizontal="right"/>
    </xf>
    <xf numFmtId="4" fontId="26" fillId="0" borderId="9" xfId="215" applyNumberFormat="1" applyBorder="1" applyAlignment="1">
      <alignment horizontal="right"/>
    </xf>
    <xf numFmtId="0" fontId="26" fillId="0" borderId="9" xfId="215" applyBorder="1"/>
    <xf numFmtId="43" fontId="0" fillId="0" borderId="0" xfId="213" applyFont="1"/>
    <xf numFmtId="49" fontId="0" fillId="0" borderId="0" xfId="0" applyNumberFormat="1" applyAlignment="1">
      <alignment horizontal="left"/>
    </xf>
    <xf numFmtId="49" fontId="23" fillId="0" borderId="9" xfId="215" applyNumberFormat="1" applyFont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5" borderId="0" xfId="0" applyFill="1"/>
    <xf numFmtId="167" fontId="0" fillId="35" borderId="9" xfId="0" applyNumberForma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21" fillId="0" borderId="0" xfId="219" applyNumberFormat="1" applyAlignment="1">
      <alignment horizontal="right"/>
    </xf>
    <xf numFmtId="49" fontId="16" fillId="34" borderId="9" xfId="214" applyNumberFormat="1" applyFont="1" applyFill="1" applyBorder="1" applyAlignment="1">
      <alignment horizontal="left"/>
    </xf>
    <xf numFmtId="167" fontId="26" fillId="2" borderId="9" xfId="215" applyNumberFormat="1" applyFill="1" applyBorder="1" applyAlignment="1">
      <alignment horizontal="left"/>
    </xf>
    <xf numFmtId="49" fontId="23" fillId="2" borderId="9" xfId="215" applyNumberFormat="1" applyFont="1" applyFill="1" applyBorder="1" applyAlignment="1">
      <alignment horizontal="left"/>
    </xf>
    <xf numFmtId="49" fontId="26" fillId="2" borderId="9" xfId="215" applyNumberFormat="1" applyFill="1" applyBorder="1" applyAlignment="1">
      <alignment horizontal="left"/>
    </xf>
    <xf numFmtId="168" fontId="26" fillId="2" borderId="9" xfId="215" applyNumberFormat="1" applyFill="1" applyBorder="1" applyAlignment="1">
      <alignment horizontal="right"/>
    </xf>
    <xf numFmtId="3" fontId="26" fillId="2" borderId="9" xfId="215" applyNumberFormat="1" applyFill="1" applyBorder="1"/>
    <xf numFmtId="169" fontId="26" fillId="2" borderId="9" xfId="215" applyNumberFormat="1" applyFill="1" applyBorder="1" applyAlignment="1">
      <alignment horizontal="right"/>
    </xf>
    <xf numFmtId="4" fontId="26" fillId="2" borderId="9" xfId="215" applyNumberFormat="1" applyFill="1" applyBorder="1" applyAlignment="1">
      <alignment horizontal="right"/>
    </xf>
    <xf numFmtId="0" fontId="26" fillId="2" borderId="9" xfId="215" applyFill="1" applyBorder="1"/>
    <xf numFmtId="0" fontId="16" fillId="0" borderId="9" xfId="243" applyBorder="1"/>
    <xf numFmtId="4" fontId="16" fillId="0" borderId="9" xfId="243" applyNumberFormat="1" applyBorder="1" applyAlignment="1">
      <alignment horizontal="right"/>
    </xf>
    <xf numFmtId="169" fontId="16" fillId="0" borderId="9" xfId="243" applyNumberFormat="1" applyBorder="1" applyAlignment="1">
      <alignment horizontal="right"/>
    </xf>
    <xf numFmtId="3" fontId="16" fillId="0" borderId="9" xfId="243" applyNumberFormat="1" applyBorder="1"/>
    <xf numFmtId="168" fontId="16" fillId="0" borderId="9" xfId="243" applyNumberFormat="1" applyBorder="1" applyAlignment="1">
      <alignment horizontal="right"/>
    </xf>
    <xf numFmtId="49" fontId="16" fillId="0" borderId="9" xfId="243" applyNumberFormat="1" applyBorder="1" applyAlignment="1">
      <alignment horizontal="left"/>
    </xf>
    <xf numFmtId="167" fontId="16" fillId="0" borderId="9" xfId="243" applyNumberFormat="1" applyBorder="1" applyAlignment="1">
      <alignment horizontal="left"/>
    </xf>
    <xf numFmtId="49" fontId="16" fillId="0" borderId="0" xfId="243" applyNumberFormat="1" applyAlignment="1">
      <alignment horizontal="left"/>
    </xf>
    <xf numFmtId="4" fontId="15" fillId="0" borderId="0" xfId="263" applyNumberFormat="1" applyAlignment="1">
      <alignment horizontal="right"/>
    </xf>
    <xf numFmtId="4" fontId="37" fillId="0" borderId="9" xfId="0" applyNumberFormat="1" applyFont="1" applyBorder="1"/>
    <xf numFmtId="14" fontId="0" fillId="0" borderId="9" xfId="0" applyNumberFormat="1" applyBorder="1"/>
    <xf numFmtId="49" fontId="14" fillId="0" borderId="0" xfId="243" applyNumberFormat="1" applyFont="1" applyAlignment="1">
      <alignment horizontal="left"/>
    </xf>
    <xf numFmtId="3" fontId="0" fillId="0" borderId="0" xfId="0" applyNumberFormat="1"/>
    <xf numFmtId="49" fontId="0" fillId="2" borderId="0" xfId="0" applyNumberFormat="1" applyFill="1" applyAlignment="1">
      <alignment horizontal="left"/>
    </xf>
    <xf numFmtId="14" fontId="0" fillId="36" borderId="9" xfId="0" applyNumberFormat="1" applyFill="1" applyBorder="1"/>
    <xf numFmtId="0" fontId="0" fillId="36" borderId="9" xfId="0" applyFill="1" applyBorder="1"/>
    <xf numFmtId="43" fontId="0" fillId="36" borderId="9" xfId="213" applyFont="1" applyFill="1" applyBorder="1"/>
    <xf numFmtId="4" fontId="29" fillId="36" borderId="9" xfId="214" applyNumberFormat="1" applyFill="1" applyBorder="1" applyAlignment="1">
      <alignment horizontal="right"/>
    </xf>
    <xf numFmtId="4" fontId="13" fillId="0" borderId="9" xfId="505" applyNumberFormat="1" applyBorder="1" applyAlignment="1">
      <alignment horizontal="right"/>
    </xf>
    <xf numFmtId="0" fontId="13" fillId="0" borderId="9" xfId="505" applyBorder="1"/>
    <xf numFmtId="169" fontId="13" fillId="0" borderId="9" xfId="505" applyNumberFormat="1" applyBorder="1" applyAlignment="1">
      <alignment horizontal="right"/>
    </xf>
    <xf numFmtId="3" fontId="13" fillId="0" borderId="9" xfId="505" applyNumberFormat="1" applyBorder="1"/>
    <xf numFmtId="49" fontId="13" fillId="0" borderId="9" xfId="505" applyNumberFormat="1" applyBorder="1" applyAlignment="1">
      <alignment horizontal="left"/>
    </xf>
    <xf numFmtId="168" fontId="13" fillId="0" borderId="9" xfId="505" applyNumberFormat="1" applyBorder="1" applyAlignment="1">
      <alignment horizontal="right"/>
    </xf>
    <xf numFmtId="167" fontId="13" fillId="0" borderId="9" xfId="505" applyNumberFormat="1" applyBorder="1" applyAlignment="1">
      <alignment horizontal="left"/>
    </xf>
    <xf numFmtId="0" fontId="13" fillId="0" borderId="0" xfId="505"/>
    <xf numFmtId="167" fontId="13" fillId="0" borderId="0" xfId="505" applyNumberFormat="1" applyAlignment="1">
      <alignment horizontal="left"/>
    </xf>
    <xf numFmtId="168" fontId="13" fillId="0" borderId="0" xfId="505" applyNumberFormat="1" applyAlignment="1">
      <alignment horizontal="right"/>
    </xf>
    <xf numFmtId="49" fontId="13" fillId="0" borderId="0" xfId="505" applyNumberFormat="1" applyAlignment="1">
      <alignment horizontal="left"/>
    </xf>
    <xf numFmtId="169" fontId="13" fillId="0" borderId="0" xfId="505" applyNumberFormat="1" applyAlignment="1">
      <alignment horizontal="right"/>
    </xf>
    <xf numFmtId="4" fontId="13" fillId="0" borderId="0" xfId="505" applyNumberFormat="1" applyAlignment="1">
      <alignment horizontal="right"/>
    </xf>
    <xf numFmtId="3" fontId="13" fillId="0" borderId="0" xfId="505" applyNumberFormat="1"/>
    <xf numFmtId="43" fontId="37" fillId="0" borderId="37" xfId="213" applyFont="1" applyBorder="1"/>
    <xf numFmtId="167" fontId="37" fillId="0" borderId="9" xfId="0" applyNumberFormat="1" applyFont="1" applyBorder="1" applyAlignment="1">
      <alignment horizontal="center"/>
    </xf>
    <xf numFmtId="43" fontId="37" fillId="0" borderId="9" xfId="213" applyFont="1" applyFill="1" applyBorder="1" applyAlignment="1">
      <alignment horizontal="center"/>
    </xf>
    <xf numFmtId="4" fontId="37" fillId="0" borderId="9" xfId="0" applyNumberFormat="1" applyFont="1" applyBorder="1" applyAlignment="1">
      <alignment horizontal="center"/>
    </xf>
    <xf numFmtId="167" fontId="16" fillId="2" borderId="9" xfId="243" applyNumberFormat="1" applyFill="1" applyBorder="1" applyAlignment="1">
      <alignment horizontal="left"/>
    </xf>
    <xf numFmtId="49" fontId="16" fillId="2" borderId="9" xfId="243" applyNumberFormat="1" applyFill="1" applyBorder="1" applyAlignment="1">
      <alignment horizontal="left"/>
    </xf>
    <xf numFmtId="168" fontId="16" fillId="2" borderId="9" xfId="243" applyNumberFormat="1" applyFill="1" applyBorder="1" applyAlignment="1">
      <alignment horizontal="right"/>
    </xf>
    <xf numFmtId="3" fontId="16" fillId="2" borderId="9" xfId="243" applyNumberFormat="1" applyFill="1" applyBorder="1"/>
    <xf numFmtId="169" fontId="16" fillId="2" borderId="9" xfId="243" applyNumberFormat="1" applyFill="1" applyBorder="1" applyAlignment="1">
      <alignment horizontal="right"/>
    </xf>
    <xf numFmtId="4" fontId="16" fillId="2" borderId="9" xfId="243" applyNumberFormat="1" applyFill="1" applyBorder="1" applyAlignment="1">
      <alignment horizontal="right"/>
    </xf>
    <xf numFmtId="0" fontId="16" fillId="2" borderId="9" xfId="243" applyFill="1" applyBorder="1"/>
    <xf numFmtId="167" fontId="13" fillId="2" borderId="9" xfId="505" applyNumberFormat="1" applyFill="1" applyBorder="1" applyAlignment="1">
      <alignment horizontal="left"/>
    </xf>
    <xf numFmtId="14" fontId="0" fillId="2" borderId="9" xfId="0" applyNumberFormat="1" applyFill="1" applyBorder="1"/>
    <xf numFmtId="168" fontId="13" fillId="2" borderId="9" xfId="505" applyNumberFormat="1" applyFill="1" applyBorder="1" applyAlignment="1">
      <alignment horizontal="right"/>
    </xf>
    <xf numFmtId="49" fontId="13" fillId="2" borderId="9" xfId="505" applyNumberFormat="1" applyFill="1" applyBorder="1" applyAlignment="1">
      <alignment horizontal="left"/>
    </xf>
    <xf numFmtId="3" fontId="13" fillId="2" borderId="9" xfId="505" applyNumberFormat="1" applyFill="1" applyBorder="1"/>
    <xf numFmtId="169" fontId="13" fillId="2" borderId="9" xfId="505" applyNumberFormat="1" applyFill="1" applyBorder="1" applyAlignment="1">
      <alignment horizontal="right"/>
    </xf>
    <xf numFmtId="4" fontId="13" fillId="2" borderId="9" xfId="505" applyNumberFormat="1" applyFill="1" applyBorder="1" applyAlignment="1">
      <alignment horizontal="right"/>
    </xf>
    <xf numFmtId="0" fontId="13" fillId="2" borderId="9" xfId="505" applyFill="1" applyBorder="1"/>
    <xf numFmtId="0" fontId="11" fillId="0" borderId="0" xfId="525"/>
    <xf numFmtId="167" fontId="11" fillId="0" borderId="0" xfId="525" applyNumberFormat="1" applyAlignment="1">
      <alignment horizontal="left"/>
    </xf>
    <xf numFmtId="168" fontId="11" fillId="0" borderId="0" xfId="525" applyNumberFormat="1" applyAlignment="1">
      <alignment horizontal="right"/>
    </xf>
    <xf numFmtId="49" fontId="11" fillId="0" borderId="0" xfId="525" applyNumberFormat="1" applyAlignment="1">
      <alignment horizontal="left"/>
    </xf>
    <xf numFmtId="169" fontId="11" fillId="0" borderId="0" xfId="525" applyNumberFormat="1" applyAlignment="1">
      <alignment horizontal="right"/>
    </xf>
    <xf numFmtId="4" fontId="11" fillId="0" borderId="0" xfId="525" applyNumberFormat="1" applyAlignment="1">
      <alignment horizontal="right"/>
    </xf>
    <xf numFmtId="3" fontId="11" fillId="0" borderId="0" xfId="525" applyNumberFormat="1"/>
    <xf numFmtId="167" fontId="11" fillId="34" borderId="9" xfId="525" applyNumberFormat="1" applyFill="1" applyBorder="1" applyAlignment="1">
      <alignment horizontal="left"/>
    </xf>
    <xf numFmtId="14" fontId="0" fillId="34" borderId="9" xfId="0" applyNumberFormat="1" applyFill="1" applyBorder="1"/>
    <xf numFmtId="168" fontId="11" fillId="34" borderId="9" xfId="525" applyNumberFormat="1" applyFill="1" applyBorder="1" applyAlignment="1">
      <alignment horizontal="right"/>
    </xf>
    <xf numFmtId="49" fontId="11" fillId="34" borderId="9" xfId="525" applyNumberFormat="1" applyFill="1" applyBorder="1" applyAlignment="1">
      <alignment horizontal="left"/>
    </xf>
    <xf numFmtId="3" fontId="11" fillId="34" borderId="9" xfId="525" applyNumberFormat="1" applyFill="1" applyBorder="1"/>
    <xf numFmtId="169" fontId="11" fillId="34" borderId="9" xfId="525" applyNumberFormat="1" applyFill="1" applyBorder="1" applyAlignment="1">
      <alignment horizontal="right"/>
    </xf>
    <xf numFmtId="4" fontId="11" fillId="34" borderId="9" xfId="525" applyNumberFormat="1" applyFill="1" applyBorder="1" applyAlignment="1">
      <alignment horizontal="right"/>
    </xf>
    <xf numFmtId="0" fontId="11" fillId="34" borderId="9" xfId="525" applyFill="1" applyBorder="1"/>
    <xf numFmtId="167" fontId="11" fillId="2" borderId="9" xfId="525" applyNumberFormat="1" applyFill="1" applyBorder="1" applyAlignment="1">
      <alignment horizontal="left"/>
    </xf>
    <xf numFmtId="168" fontId="11" fillId="2" borderId="9" xfId="525" applyNumberFormat="1" applyFill="1" applyBorder="1" applyAlignment="1">
      <alignment horizontal="right"/>
    </xf>
    <xf numFmtId="49" fontId="11" fillId="2" borderId="9" xfId="525" applyNumberFormat="1" applyFill="1" applyBorder="1" applyAlignment="1">
      <alignment horizontal="left"/>
    </xf>
    <xf numFmtId="3" fontId="11" fillId="2" borderId="9" xfId="525" applyNumberFormat="1" applyFill="1" applyBorder="1"/>
    <xf numFmtId="169" fontId="11" fillId="2" borderId="9" xfId="525" applyNumberFormat="1" applyFill="1" applyBorder="1" applyAlignment="1">
      <alignment horizontal="right"/>
    </xf>
    <xf numFmtId="4" fontId="11" fillId="2" borderId="9" xfId="525" applyNumberFormat="1" applyFill="1" applyBorder="1" applyAlignment="1">
      <alignment horizontal="right"/>
    </xf>
    <xf numFmtId="0" fontId="11" fillId="2" borderId="9" xfId="525" applyFill="1" applyBorder="1"/>
    <xf numFmtId="43" fontId="37" fillId="0" borderId="9" xfId="213" applyFont="1" applyBorder="1"/>
    <xf numFmtId="14" fontId="0" fillId="35" borderId="9" xfId="0" applyNumberFormat="1" applyFill="1" applyBorder="1" applyAlignment="1">
      <alignment horizontal="right"/>
    </xf>
    <xf numFmtId="43" fontId="12" fillId="35" borderId="9" xfId="213" applyFont="1" applyFill="1" applyBorder="1"/>
    <xf numFmtId="4" fontId="0" fillId="35" borderId="9" xfId="0" applyNumberFormat="1" applyFill="1" applyBorder="1"/>
    <xf numFmtId="0" fontId="9" fillId="0" borderId="9" xfId="546" applyBorder="1"/>
    <xf numFmtId="4" fontId="9" fillId="0" borderId="9" xfId="546" applyNumberFormat="1" applyBorder="1" applyAlignment="1">
      <alignment horizontal="right"/>
    </xf>
    <xf numFmtId="167" fontId="9" fillId="0" borderId="9" xfId="546" applyNumberFormat="1" applyBorder="1" applyAlignment="1">
      <alignment horizontal="left"/>
    </xf>
    <xf numFmtId="3" fontId="9" fillId="0" borderId="9" xfId="546" applyNumberFormat="1" applyBorder="1"/>
    <xf numFmtId="169" fontId="9" fillId="0" borderId="9" xfId="546" applyNumberFormat="1" applyBorder="1" applyAlignment="1">
      <alignment horizontal="right"/>
    </xf>
    <xf numFmtId="49" fontId="9" fillId="0" borderId="9" xfId="546" applyNumberFormat="1" applyBorder="1" applyAlignment="1">
      <alignment horizontal="left"/>
    </xf>
    <xf numFmtId="168" fontId="9" fillId="0" borderId="9" xfId="546" applyNumberFormat="1" applyBorder="1" applyAlignment="1">
      <alignment horizontal="right"/>
    </xf>
    <xf numFmtId="0" fontId="9" fillId="0" borderId="0" xfId="546"/>
    <xf numFmtId="167" fontId="9" fillId="0" borderId="0" xfId="546" applyNumberFormat="1" applyAlignment="1">
      <alignment horizontal="left"/>
    </xf>
    <xf numFmtId="168" fontId="9" fillId="0" borderId="0" xfId="546" applyNumberFormat="1" applyAlignment="1">
      <alignment horizontal="right"/>
    </xf>
    <xf numFmtId="49" fontId="9" fillId="0" borderId="0" xfId="546" applyNumberFormat="1" applyAlignment="1">
      <alignment horizontal="left"/>
    </xf>
    <xf numFmtId="169" fontId="9" fillId="0" borderId="0" xfId="546" applyNumberFormat="1" applyAlignment="1">
      <alignment horizontal="right"/>
    </xf>
    <xf numFmtId="4" fontId="9" fillId="0" borderId="0" xfId="546" applyNumberFormat="1" applyAlignment="1">
      <alignment horizontal="right"/>
    </xf>
    <xf numFmtId="3" fontId="9" fillId="0" borderId="0" xfId="546" applyNumberFormat="1"/>
    <xf numFmtId="4" fontId="8" fillId="0" borderId="9" xfId="566" applyNumberFormat="1" applyBorder="1" applyAlignment="1">
      <alignment horizontal="right"/>
    </xf>
    <xf numFmtId="0" fontId="8" fillId="0" borderId="9" xfId="566" applyBorder="1"/>
    <xf numFmtId="169" fontId="8" fillId="0" borderId="9" xfId="566" applyNumberFormat="1" applyBorder="1" applyAlignment="1">
      <alignment horizontal="right"/>
    </xf>
    <xf numFmtId="3" fontId="8" fillId="0" borderId="9" xfId="566" applyNumberFormat="1" applyBorder="1"/>
    <xf numFmtId="49" fontId="8" fillId="0" borderId="9" xfId="566" applyNumberFormat="1" applyBorder="1" applyAlignment="1">
      <alignment horizontal="left"/>
    </xf>
    <xf numFmtId="168" fontId="8" fillId="0" borderId="9" xfId="566" applyNumberFormat="1" applyBorder="1" applyAlignment="1">
      <alignment horizontal="right"/>
    </xf>
    <xf numFmtId="167" fontId="8" fillId="0" borderId="9" xfId="566" applyNumberFormat="1" applyBorder="1" applyAlignment="1">
      <alignment horizontal="left"/>
    </xf>
    <xf numFmtId="0" fontId="8" fillId="0" borderId="0" xfId="566"/>
    <xf numFmtId="167" fontId="8" fillId="0" borderId="0" xfId="566" applyNumberFormat="1" applyAlignment="1">
      <alignment horizontal="left"/>
    </xf>
    <xf numFmtId="168" fontId="8" fillId="0" borderId="0" xfId="566" applyNumberFormat="1" applyAlignment="1">
      <alignment horizontal="right"/>
    </xf>
    <xf numFmtId="49" fontId="8" fillId="0" borderId="0" xfId="566" applyNumberFormat="1" applyAlignment="1">
      <alignment horizontal="left"/>
    </xf>
    <xf numFmtId="169" fontId="8" fillId="0" borderId="0" xfId="566" applyNumberFormat="1" applyAlignment="1">
      <alignment horizontal="right"/>
    </xf>
    <xf numFmtId="4" fontId="8" fillId="0" borderId="0" xfId="566" applyNumberFormat="1" applyAlignment="1">
      <alignment horizontal="right"/>
    </xf>
    <xf numFmtId="3" fontId="8" fillId="0" borderId="0" xfId="566" applyNumberFormat="1"/>
    <xf numFmtId="167" fontId="9" fillId="2" borderId="9" xfId="546" applyNumberFormat="1" applyFill="1" applyBorder="1" applyAlignment="1">
      <alignment horizontal="left"/>
    </xf>
    <xf numFmtId="168" fontId="9" fillId="2" borderId="9" xfId="546" applyNumberFormat="1" applyFill="1" applyBorder="1" applyAlignment="1">
      <alignment horizontal="right"/>
    </xf>
    <xf numFmtId="49" fontId="9" fillId="2" borderId="9" xfId="546" applyNumberFormat="1" applyFill="1" applyBorder="1" applyAlignment="1">
      <alignment horizontal="left"/>
    </xf>
    <xf numFmtId="3" fontId="9" fillId="2" borderId="9" xfId="546" applyNumberFormat="1" applyFill="1" applyBorder="1"/>
    <xf numFmtId="169" fontId="9" fillId="2" borderId="9" xfId="546" applyNumberFormat="1" applyFill="1" applyBorder="1" applyAlignment="1">
      <alignment horizontal="right"/>
    </xf>
    <xf numFmtId="4" fontId="9" fillId="2" borderId="9" xfId="546" applyNumberFormat="1" applyFill="1" applyBorder="1" applyAlignment="1">
      <alignment horizontal="right"/>
    </xf>
    <xf numFmtId="0" fontId="9" fillId="2" borderId="9" xfId="546" applyFill="1" applyBorder="1"/>
    <xf numFmtId="2" fontId="0" fillId="34" borderId="9" xfId="0" applyNumberFormat="1" applyFill="1" applyBorder="1"/>
    <xf numFmtId="0" fontId="6" fillId="0" borderId="9" xfId="606" applyBorder="1"/>
    <xf numFmtId="4" fontId="6" fillId="0" borderId="9" xfId="606" applyNumberFormat="1" applyBorder="1" applyAlignment="1">
      <alignment horizontal="right"/>
    </xf>
    <xf numFmtId="169" fontId="6" fillId="0" borderId="9" xfId="606" applyNumberFormat="1" applyBorder="1" applyAlignment="1">
      <alignment horizontal="right"/>
    </xf>
    <xf numFmtId="3" fontId="6" fillId="0" borderId="9" xfId="606" applyNumberFormat="1" applyBorder="1"/>
    <xf numFmtId="49" fontId="6" fillId="0" borderId="9" xfId="606" applyNumberFormat="1" applyBorder="1" applyAlignment="1">
      <alignment horizontal="left"/>
    </xf>
    <xf numFmtId="168" fontId="6" fillId="0" borderId="9" xfId="606" applyNumberFormat="1" applyBorder="1" applyAlignment="1">
      <alignment horizontal="right"/>
    </xf>
    <xf numFmtId="167" fontId="6" fillId="0" borderId="9" xfId="606" applyNumberFormat="1" applyBorder="1" applyAlignment="1">
      <alignment horizontal="left"/>
    </xf>
    <xf numFmtId="43" fontId="0" fillId="0" borderId="0" xfId="0" applyNumberFormat="1"/>
    <xf numFmtId="167" fontId="8" fillId="2" borderId="9" xfId="566" applyNumberFormat="1" applyFill="1" applyBorder="1" applyAlignment="1">
      <alignment horizontal="left"/>
    </xf>
    <xf numFmtId="168" fontId="8" fillId="2" borderId="9" xfId="566" applyNumberFormat="1" applyFill="1" applyBorder="1" applyAlignment="1">
      <alignment horizontal="right"/>
    </xf>
    <xf numFmtId="49" fontId="8" fillId="2" borderId="9" xfId="566" applyNumberFormat="1" applyFill="1" applyBorder="1" applyAlignment="1">
      <alignment horizontal="left"/>
    </xf>
    <xf numFmtId="3" fontId="8" fillId="2" borderId="9" xfId="566" applyNumberFormat="1" applyFill="1" applyBorder="1"/>
    <xf numFmtId="169" fontId="8" fillId="2" borderId="9" xfId="566" applyNumberFormat="1" applyFill="1" applyBorder="1" applyAlignment="1">
      <alignment horizontal="right"/>
    </xf>
    <xf numFmtId="4" fontId="8" fillId="2" borderId="9" xfId="566" applyNumberFormat="1" applyFill="1" applyBorder="1" applyAlignment="1">
      <alignment horizontal="right"/>
    </xf>
    <xf numFmtId="0" fontId="8" fillId="2" borderId="9" xfId="566" applyFill="1" applyBorder="1"/>
    <xf numFmtId="167" fontId="6" fillId="2" borderId="9" xfId="606" applyNumberFormat="1" applyFill="1" applyBorder="1" applyAlignment="1">
      <alignment horizontal="left"/>
    </xf>
    <xf numFmtId="168" fontId="6" fillId="2" borderId="9" xfId="606" applyNumberFormat="1" applyFill="1" applyBorder="1" applyAlignment="1">
      <alignment horizontal="right"/>
    </xf>
    <xf numFmtId="49" fontId="6" fillId="2" borderId="9" xfId="606" applyNumberFormat="1" applyFill="1" applyBorder="1" applyAlignment="1">
      <alignment horizontal="left"/>
    </xf>
    <xf numFmtId="3" fontId="6" fillId="2" borderId="9" xfId="606" applyNumberFormat="1" applyFill="1" applyBorder="1"/>
    <xf numFmtId="169" fontId="6" fillId="2" borderId="9" xfId="606" applyNumberFormat="1" applyFill="1" applyBorder="1" applyAlignment="1">
      <alignment horizontal="right"/>
    </xf>
    <xf numFmtId="4" fontId="6" fillId="2" borderId="9" xfId="606" applyNumberFormat="1" applyFill="1" applyBorder="1" applyAlignment="1">
      <alignment horizontal="right"/>
    </xf>
    <xf numFmtId="0" fontId="6" fillId="2" borderId="9" xfId="606" applyFill="1" applyBorder="1"/>
    <xf numFmtId="0" fontId="0" fillId="2" borderId="0" xfId="0" applyFill="1"/>
    <xf numFmtId="43" fontId="0" fillId="2" borderId="0" xfId="0" applyNumberFormat="1" applyFill="1"/>
    <xf numFmtId="4" fontId="0" fillId="0" borderId="25" xfId="0" applyNumberFormat="1" applyBorder="1"/>
    <xf numFmtId="43" fontId="37" fillId="0" borderId="13" xfId="213" applyFont="1" applyBorder="1"/>
    <xf numFmtId="43" fontId="0" fillId="0" borderId="9" xfId="213" applyFont="1" applyBorder="1"/>
    <xf numFmtId="43" fontId="0" fillId="2" borderId="9" xfId="213" applyFont="1" applyFill="1" applyBorder="1"/>
    <xf numFmtId="43" fontId="0" fillId="34" borderId="9" xfId="213" applyFont="1" applyFill="1" applyBorder="1"/>
    <xf numFmtId="14" fontId="0" fillId="0" borderId="9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167" fontId="0" fillId="0" borderId="9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37" fillId="0" borderId="10" xfId="0" applyNumberFormat="1" applyFont="1" applyBorder="1" applyAlignment="1">
      <alignment horizontal="center"/>
    </xf>
    <xf numFmtId="167" fontId="37" fillId="0" borderId="36" xfId="0" applyNumberFormat="1" applyFont="1" applyBorder="1" applyAlignment="1">
      <alignment horizontal="center"/>
    </xf>
    <xf numFmtId="167" fontId="37" fillId="0" borderId="11" xfId="0" applyNumberFormat="1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726">
    <cellStyle name="%20 - Vurgu1" xfId="19" builtinId="30" customBuiltin="1"/>
    <cellStyle name="%20 - Vurgu1 10" xfId="221" xr:uid="{4645C9A7-6434-43B8-BB98-18EB807CE4E9}"/>
    <cellStyle name="%20 - Vurgu1 10 2" xfId="463" xr:uid="{659E108B-B83E-438A-B698-B3B8FC130CD2}"/>
    <cellStyle name="%20 - Vurgu1 11" xfId="245" xr:uid="{D8D59CD3-D191-4760-BCFD-E70C5D11F48D}"/>
    <cellStyle name="%20 - Vurgu1 11 2" xfId="487" xr:uid="{FD86D8FC-86AB-46D6-8F59-D54C3A4286D1}"/>
    <cellStyle name="%20 - Vurgu1 12" xfId="265" xr:uid="{FE771D8B-3F70-44D8-8662-E8EA4504C838}"/>
    <cellStyle name="%20 - Vurgu1 13" xfId="507" xr:uid="{86BCEB03-E304-4D72-A975-17EB5C63A50A}"/>
    <cellStyle name="%20 - Vurgu1 14" xfId="527" xr:uid="{0106F7F0-0AB0-4BB4-A9ED-0F305C8682F6}"/>
    <cellStyle name="%20 - Vurgu1 15" xfId="548" xr:uid="{972B92AE-8210-460C-A356-2497FF43E5A6}"/>
    <cellStyle name="%20 - Vurgu1 16" xfId="568" xr:uid="{595C4BEC-CF09-4DB1-9250-00BE6752B511}"/>
    <cellStyle name="%20 - Vurgu1 17" xfId="588" xr:uid="{AF52F88D-64A3-477A-BFE5-3489C9B77CF9}"/>
    <cellStyle name="%20 - Vurgu1 18" xfId="608" xr:uid="{7582F00A-4000-45B7-9732-580FE80BA054}"/>
    <cellStyle name="%20 - Vurgu1 19" xfId="628" xr:uid="{B9625B07-A03E-47DC-A511-5B78A0C151B4}"/>
    <cellStyle name="%20 - Vurgu1 2" xfId="51" xr:uid="{FA9BD307-C38F-4352-A71A-9DDF26C02AE5}"/>
    <cellStyle name="%20 - Vurgu1 2 2" xfId="293" xr:uid="{7304215A-EEFD-4D9D-8D0F-D7C799117247}"/>
    <cellStyle name="%20 - Vurgu1 20" xfId="648" xr:uid="{E61A50B0-A74E-4C84-A6CD-FC12158FAF61}"/>
    <cellStyle name="%20 - Vurgu1 21" xfId="668" xr:uid="{919AB71F-E283-4B9E-8552-58A3D3FE5D9B}"/>
    <cellStyle name="%20 - Vurgu1 22" xfId="688" xr:uid="{BFA950DE-20F9-4853-8183-3DA1B951C507}"/>
    <cellStyle name="%20 - Vurgu1 23" xfId="708" xr:uid="{2F5647D2-F48C-4279-85E6-606CD7C52AB8}"/>
    <cellStyle name="%20 - Vurgu1 3" xfId="71" xr:uid="{38CA24BD-72C9-4C95-BF51-574E58DE6D0D}"/>
    <cellStyle name="%20 - Vurgu1 3 2" xfId="313" xr:uid="{85AA3CFD-2D67-42CC-8181-B378B439C208}"/>
    <cellStyle name="%20 - Vurgu1 4" xfId="91" xr:uid="{23900A0B-0294-4FFF-96CE-4D4D3B05E11D}"/>
    <cellStyle name="%20 - Vurgu1 4 2" xfId="333" xr:uid="{02F2DF21-4747-4F4B-AB8D-13CD421863C3}"/>
    <cellStyle name="%20 - Vurgu1 5" xfId="111" xr:uid="{60CBC66B-00FE-4C9B-80AC-49D31CABE03D}"/>
    <cellStyle name="%20 - Vurgu1 5 2" xfId="353" xr:uid="{033E1D47-F043-47B6-97DC-1946E776A67A}"/>
    <cellStyle name="%20 - Vurgu1 6" xfId="131" xr:uid="{F926C474-2E6E-4A66-A449-3ACD7C054D58}"/>
    <cellStyle name="%20 - Vurgu1 6 2" xfId="373" xr:uid="{2ACE884D-B5FE-4F20-9D56-90C847F81542}"/>
    <cellStyle name="%20 - Vurgu1 7" xfId="151" xr:uid="{64FB66C2-BB31-488C-A9EB-9D400A3C2887}"/>
    <cellStyle name="%20 - Vurgu1 7 2" xfId="393" xr:uid="{BA13C3A7-DB99-4A9C-B963-C98447E4D039}"/>
    <cellStyle name="%20 - Vurgu1 8" xfId="171" xr:uid="{02AB2783-1DD8-4FEC-9C2A-E49CBC885375}"/>
    <cellStyle name="%20 - Vurgu1 8 2" xfId="413" xr:uid="{B9D32E2A-75C5-4835-A33C-E58A93004760}"/>
    <cellStyle name="%20 - Vurgu1 9" xfId="191" xr:uid="{5EF35D37-D61F-4119-8DCF-FED6B1F81FCC}"/>
    <cellStyle name="%20 - Vurgu1 9 2" xfId="433" xr:uid="{9C74CF16-0814-4B00-AC3C-7F88343369DF}"/>
    <cellStyle name="%20 - Vurgu2" xfId="23" builtinId="34" customBuiltin="1"/>
    <cellStyle name="%20 - Vurgu2 10" xfId="224" xr:uid="{6D6E67F5-036A-4D3C-91CA-E4B2E0F50D36}"/>
    <cellStyle name="%20 - Vurgu2 10 2" xfId="466" xr:uid="{61FBC41D-5D5F-4B85-B055-67F386510A1E}"/>
    <cellStyle name="%20 - Vurgu2 11" xfId="248" xr:uid="{BABB26A4-89AA-4939-9692-380156E84407}"/>
    <cellStyle name="%20 - Vurgu2 11 2" xfId="490" xr:uid="{B2974AAB-68BA-4E08-A27C-A3E26BB15BCC}"/>
    <cellStyle name="%20 - Vurgu2 12" xfId="268" xr:uid="{3C6FA9B8-22FC-4E3B-A5A7-F1BF5538B86A}"/>
    <cellStyle name="%20 - Vurgu2 13" xfId="510" xr:uid="{D8A4FAA2-4379-4F45-8FAC-881C0376FBC3}"/>
    <cellStyle name="%20 - Vurgu2 14" xfId="530" xr:uid="{13FD488D-B039-44F7-ACC6-32F62F48E2F7}"/>
    <cellStyle name="%20 - Vurgu2 15" xfId="551" xr:uid="{495FB30F-653F-4A9B-A823-3CDE92634912}"/>
    <cellStyle name="%20 - Vurgu2 16" xfId="571" xr:uid="{56CE74CF-CFD5-4D9F-BF5C-2D0992C581BB}"/>
    <cellStyle name="%20 - Vurgu2 17" xfId="591" xr:uid="{3FAD06C9-0417-45FE-96D8-689C6A1D4F57}"/>
    <cellStyle name="%20 - Vurgu2 18" xfId="611" xr:uid="{E37378AB-F48F-4AF6-B14D-8946656A1F78}"/>
    <cellStyle name="%20 - Vurgu2 19" xfId="631" xr:uid="{3A7314A4-E19A-4FD4-BC7A-180209BB2F5B}"/>
    <cellStyle name="%20 - Vurgu2 2" xfId="54" xr:uid="{A0E515F0-F923-40DC-9602-5B58DB23AEF2}"/>
    <cellStyle name="%20 - Vurgu2 2 2" xfId="296" xr:uid="{FA7BB20B-AA31-4D7E-833B-D28C58738D09}"/>
    <cellStyle name="%20 - Vurgu2 20" xfId="651" xr:uid="{B850A3C4-9DD7-4DB6-B15E-19C599A459E4}"/>
    <cellStyle name="%20 - Vurgu2 21" xfId="671" xr:uid="{B3D0F2F1-1800-410D-9B00-8AE604D77FF2}"/>
    <cellStyle name="%20 - Vurgu2 22" xfId="691" xr:uid="{55DC3A4D-4AA0-4C8F-B4B7-30F1CC915591}"/>
    <cellStyle name="%20 - Vurgu2 23" xfId="711" xr:uid="{6CC9F6B5-ADD7-4A34-BAC7-90E9015C804E}"/>
    <cellStyle name="%20 - Vurgu2 3" xfId="74" xr:uid="{124205D5-D247-4412-ADDC-7E50DBCB1899}"/>
    <cellStyle name="%20 - Vurgu2 3 2" xfId="316" xr:uid="{5626C360-C498-4909-9C27-AD39E7685161}"/>
    <cellStyle name="%20 - Vurgu2 4" xfId="94" xr:uid="{6AB3C31D-16A1-4297-B826-0651AD85AC4D}"/>
    <cellStyle name="%20 - Vurgu2 4 2" xfId="336" xr:uid="{508FF66F-A28F-4810-AEE4-EC091CB24007}"/>
    <cellStyle name="%20 - Vurgu2 5" xfId="114" xr:uid="{62BBA5D5-E1D2-41C0-A989-82AFD271073D}"/>
    <cellStyle name="%20 - Vurgu2 5 2" xfId="356" xr:uid="{BAD7F943-191D-4754-B260-58225B5C0CAB}"/>
    <cellStyle name="%20 - Vurgu2 6" xfId="134" xr:uid="{0B0DD9A5-510F-4932-B9EC-544B7860BC43}"/>
    <cellStyle name="%20 - Vurgu2 6 2" xfId="376" xr:uid="{1EF670C1-380D-48B8-BD70-222139D9E067}"/>
    <cellStyle name="%20 - Vurgu2 7" xfId="154" xr:uid="{9E618377-F3E1-447C-8233-283606E62AF2}"/>
    <cellStyle name="%20 - Vurgu2 7 2" xfId="396" xr:uid="{01CBB921-49CC-49FC-B7B6-9D8F38D76607}"/>
    <cellStyle name="%20 - Vurgu2 8" xfId="174" xr:uid="{1C4931D3-A108-4154-902F-A83DE2BBB808}"/>
    <cellStyle name="%20 - Vurgu2 8 2" xfId="416" xr:uid="{AD9BB35A-E14A-4501-9E36-46ACC90A70F6}"/>
    <cellStyle name="%20 - Vurgu2 9" xfId="194" xr:uid="{CB590F5F-763D-4464-880A-3F6F83C9A067}"/>
    <cellStyle name="%20 - Vurgu2 9 2" xfId="436" xr:uid="{691EA597-D7B2-4AA6-A69D-152609F9BCAB}"/>
    <cellStyle name="%20 - Vurgu3" xfId="27" builtinId="38" customBuiltin="1"/>
    <cellStyle name="%20 - Vurgu3 10" xfId="227" xr:uid="{22A8DFFC-0C8C-4D66-916B-554D2FACD965}"/>
    <cellStyle name="%20 - Vurgu3 10 2" xfId="469" xr:uid="{E18E9922-5122-4A42-8E3F-09002CA25BFC}"/>
    <cellStyle name="%20 - Vurgu3 11" xfId="251" xr:uid="{6DFC2C08-68FF-480D-AA6A-CBE54BAF4053}"/>
    <cellStyle name="%20 - Vurgu3 11 2" xfId="493" xr:uid="{7976C6DA-2F6F-4FAA-ADDF-3F6D76548A13}"/>
    <cellStyle name="%20 - Vurgu3 12" xfId="271" xr:uid="{C9A22614-A2EA-455C-9AEE-4ACE701A6375}"/>
    <cellStyle name="%20 - Vurgu3 13" xfId="513" xr:uid="{1F2BBF3A-D0B8-458C-9C12-6676A365B409}"/>
    <cellStyle name="%20 - Vurgu3 14" xfId="533" xr:uid="{8E32BC7C-20E4-417F-A534-2262041A471E}"/>
    <cellStyle name="%20 - Vurgu3 15" xfId="554" xr:uid="{C90CCC87-C436-4068-A0CC-C9CF66DD8CCD}"/>
    <cellStyle name="%20 - Vurgu3 16" xfId="574" xr:uid="{8EF8BD51-A752-4308-8988-59E0CE71D373}"/>
    <cellStyle name="%20 - Vurgu3 17" xfId="594" xr:uid="{6CAB5EC3-8046-419A-BDD9-7AA23182A681}"/>
    <cellStyle name="%20 - Vurgu3 18" xfId="614" xr:uid="{8E62B177-AE29-4B69-A31C-3EFC65CD901D}"/>
    <cellStyle name="%20 - Vurgu3 19" xfId="634" xr:uid="{70A6D03D-D5D0-4F08-9EB2-286E7DD0A8B7}"/>
    <cellStyle name="%20 - Vurgu3 2" xfId="57" xr:uid="{691FB671-DDFA-4938-A8D1-4D4DA7E94351}"/>
    <cellStyle name="%20 - Vurgu3 2 2" xfId="299" xr:uid="{892B6374-E476-4450-9BB1-D64872AE8CAF}"/>
    <cellStyle name="%20 - Vurgu3 20" xfId="654" xr:uid="{AFC77CA4-4E39-4D4C-93F5-A250A06F062C}"/>
    <cellStyle name="%20 - Vurgu3 21" xfId="674" xr:uid="{722C41E0-4F50-450E-AA87-4996FF12EF84}"/>
    <cellStyle name="%20 - Vurgu3 22" xfId="694" xr:uid="{22356C4E-78A1-4100-951C-9E334854004E}"/>
    <cellStyle name="%20 - Vurgu3 23" xfId="714" xr:uid="{4C92908C-122B-4F1B-953A-189120C6F36C}"/>
    <cellStyle name="%20 - Vurgu3 3" xfId="77" xr:uid="{DB0592E4-7706-4CBC-8B7A-BF49DE008ED9}"/>
    <cellStyle name="%20 - Vurgu3 3 2" xfId="319" xr:uid="{B5D3836E-FA1F-4B4A-9A0E-960B9422664F}"/>
    <cellStyle name="%20 - Vurgu3 4" xfId="97" xr:uid="{CF9336DC-CEFC-4A59-AF67-0C4F520F7072}"/>
    <cellStyle name="%20 - Vurgu3 4 2" xfId="339" xr:uid="{BAB7AB83-A110-4D40-ADD6-7E0B86A2C01D}"/>
    <cellStyle name="%20 - Vurgu3 5" xfId="117" xr:uid="{2FFA25F6-1E68-4800-BF56-AD41D9167FBD}"/>
    <cellStyle name="%20 - Vurgu3 5 2" xfId="359" xr:uid="{5A7944ED-8295-46B4-ADE3-0335CBF14CAA}"/>
    <cellStyle name="%20 - Vurgu3 6" xfId="137" xr:uid="{BAB1DEFE-D39B-4948-876A-3526B17448E6}"/>
    <cellStyle name="%20 - Vurgu3 6 2" xfId="379" xr:uid="{B80AE026-421A-4CFD-8156-0BE44208582F}"/>
    <cellStyle name="%20 - Vurgu3 7" xfId="157" xr:uid="{E046F405-8055-442E-9321-1EC48198DA2F}"/>
    <cellStyle name="%20 - Vurgu3 7 2" xfId="399" xr:uid="{EBE3CBB6-A51C-40CC-B704-AB7245154D17}"/>
    <cellStyle name="%20 - Vurgu3 8" xfId="177" xr:uid="{2326D44F-DE8D-4FB8-BDC5-0A191EC21E96}"/>
    <cellStyle name="%20 - Vurgu3 8 2" xfId="419" xr:uid="{DA1B6BBC-5DB8-49AD-8DF7-2652E2CABEE8}"/>
    <cellStyle name="%20 - Vurgu3 9" xfId="197" xr:uid="{171F3733-AD53-4DCC-AD74-09FB855ACCBE}"/>
    <cellStyle name="%20 - Vurgu3 9 2" xfId="439" xr:uid="{5583B5F4-191B-41CB-911E-3E9F3258D329}"/>
    <cellStyle name="%20 - Vurgu4" xfId="31" builtinId="42" customBuiltin="1"/>
    <cellStyle name="%20 - Vurgu4 10" xfId="230" xr:uid="{7792F948-2028-4943-9798-D89D94F47736}"/>
    <cellStyle name="%20 - Vurgu4 10 2" xfId="472" xr:uid="{EBDD72BC-D7DB-4DEF-9AFB-0B7F422B2AC6}"/>
    <cellStyle name="%20 - Vurgu4 11" xfId="254" xr:uid="{6C803C6D-9010-4C84-8D16-78370230F028}"/>
    <cellStyle name="%20 - Vurgu4 11 2" xfId="496" xr:uid="{72EEAA78-4CCA-4CCB-9E66-8019EE92507F}"/>
    <cellStyle name="%20 - Vurgu4 12" xfId="274" xr:uid="{541DCC0A-2DFD-4223-A2D7-59F113E83BD3}"/>
    <cellStyle name="%20 - Vurgu4 13" xfId="516" xr:uid="{4300C2AC-BD2F-4F5B-B756-A89045AE5A41}"/>
    <cellStyle name="%20 - Vurgu4 14" xfId="536" xr:uid="{6BA784D3-D33E-459F-90B0-93942CA827B2}"/>
    <cellStyle name="%20 - Vurgu4 15" xfId="557" xr:uid="{26857696-DB24-4FCC-898A-EB7E3FDD45E8}"/>
    <cellStyle name="%20 - Vurgu4 16" xfId="577" xr:uid="{2800BDAE-B8E3-46F2-9A82-9A81C43B3505}"/>
    <cellStyle name="%20 - Vurgu4 17" xfId="597" xr:uid="{D3C101FD-E392-4B85-BD8A-744769E64D60}"/>
    <cellStyle name="%20 - Vurgu4 18" xfId="617" xr:uid="{CEFD3A77-26C1-4493-8268-538528C24BB2}"/>
    <cellStyle name="%20 - Vurgu4 19" xfId="637" xr:uid="{C475E5D4-A06A-4049-8F9C-24B516AF3599}"/>
    <cellStyle name="%20 - Vurgu4 2" xfId="60" xr:uid="{4DA5BD79-6725-41DB-802C-87D563C283B3}"/>
    <cellStyle name="%20 - Vurgu4 2 2" xfId="302" xr:uid="{90A11DAB-7425-4C09-85A5-E08AD6C011AC}"/>
    <cellStyle name="%20 - Vurgu4 20" xfId="657" xr:uid="{6643D851-455A-4927-A9B9-5F3360599600}"/>
    <cellStyle name="%20 - Vurgu4 21" xfId="677" xr:uid="{FB5727D7-B66A-4889-9D11-46656EF92928}"/>
    <cellStyle name="%20 - Vurgu4 22" xfId="697" xr:uid="{39D4E4BB-66B6-4686-9626-9E3D1FC6375C}"/>
    <cellStyle name="%20 - Vurgu4 23" xfId="717" xr:uid="{62B7BACB-B244-45D3-9E46-9763C993D0F3}"/>
    <cellStyle name="%20 - Vurgu4 3" xfId="80" xr:uid="{F4EA64F6-DC50-4923-9CDE-BA08CF35F5DC}"/>
    <cellStyle name="%20 - Vurgu4 3 2" xfId="322" xr:uid="{94287043-62E0-480A-A645-F95CD7E42197}"/>
    <cellStyle name="%20 - Vurgu4 4" xfId="100" xr:uid="{E68A862F-D1F6-44D9-BB2B-BEF096E23A6E}"/>
    <cellStyle name="%20 - Vurgu4 4 2" xfId="342" xr:uid="{5D6E944F-9DB6-458C-8A57-A34648C5FCD7}"/>
    <cellStyle name="%20 - Vurgu4 5" xfId="120" xr:uid="{30AFEB82-5792-4BD7-A809-6D5A5359E11F}"/>
    <cellStyle name="%20 - Vurgu4 5 2" xfId="362" xr:uid="{D771A8A7-9507-40A0-9EBB-06BD60B0DABC}"/>
    <cellStyle name="%20 - Vurgu4 6" xfId="140" xr:uid="{69112F67-E640-4F24-B623-093A50590CC9}"/>
    <cellStyle name="%20 - Vurgu4 6 2" xfId="382" xr:uid="{AB7430C3-B13E-4971-8637-C17174590941}"/>
    <cellStyle name="%20 - Vurgu4 7" xfId="160" xr:uid="{0A9841F2-F70E-4147-944D-FAB6731C36F8}"/>
    <cellStyle name="%20 - Vurgu4 7 2" xfId="402" xr:uid="{988A8DA6-9A8D-448F-BA54-7DC583D2C0B0}"/>
    <cellStyle name="%20 - Vurgu4 8" xfId="180" xr:uid="{084F7CEF-6C1A-480A-9B24-7EA029BD5344}"/>
    <cellStyle name="%20 - Vurgu4 8 2" xfId="422" xr:uid="{7E08527F-9FAA-492C-880D-DE78EFE5B425}"/>
    <cellStyle name="%20 - Vurgu4 9" xfId="200" xr:uid="{54E4792D-D7A1-4F87-B363-376C2D281E98}"/>
    <cellStyle name="%20 - Vurgu4 9 2" xfId="442" xr:uid="{49E20BB4-847C-4274-AAB8-2173B65F0961}"/>
    <cellStyle name="%20 - Vurgu5" xfId="35" builtinId="46" customBuiltin="1"/>
    <cellStyle name="%20 - Vurgu5 10" xfId="233" xr:uid="{DED1DBDE-9F4D-424C-8CCD-6D36C8085CE2}"/>
    <cellStyle name="%20 - Vurgu5 10 2" xfId="475" xr:uid="{D4FBAA42-3885-4289-AEFC-1FB4BA49319A}"/>
    <cellStyle name="%20 - Vurgu5 11" xfId="257" xr:uid="{7B66ACDF-A43A-4EF3-9ED1-83AA2B6B989B}"/>
    <cellStyle name="%20 - Vurgu5 11 2" xfId="499" xr:uid="{214594F5-821B-41E6-9C6F-3B1AEB8FCCB2}"/>
    <cellStyle name="%20 - Vurgu5 12" xfId="277" xr:uid="{AD7AEAFE-356A-44C5-9C00-270214F8883F}"/>
    <cellStyle name="%20 - Vurgu5 13" xfId="519" xr:uid="{3A41EAAA-AF0C-4BD8-BF56-9BF1BAE13BFE}"/>
    <cellStyle name="%20 - Vurgu5 14" xfId="539" xr:uid="{73251931-3933-4465-B97A-3CD59B125080}"/>
    <cellStyle name="%20 - Vurgu5 15" xfId="560" xr:uid="{AFE8CCCC-50EC-4048-85B9-2206ACF32EF1}"/>
    <cellStyle name="%20 - Vurgu5 16" xfId="580" xr:uid="{B6D5A173-864C-4D9B-8CCA-FC9A089B21B7}"/>
    <cellStyle name="%20 - Vurgu5 17" xfId="600" xr:uid="{93178FCB-A332-49B2-8E28-549136D0DABA}"/>
    <cellStyle name="%20 - Vurgu5 18" xfId="620" xr:uid="{6964B904-F710-4D6D-96FB-5A0B8E459094}"/>
    <cellStyle name="%20 - Vurgu5 19" xfId="640" xr:uid="{1027A4EA-40C6-4CF5-A0B0-5212D8012F95}"/>
    <cellStyle name="%20 - Vurgu5 2" xfId="63" xr:uid="{DAEA4849-537D-463D-9085-C490FD5D2253}"/>
    <cellStyle name="%20 - Vurgu5 2 2" xfId="305" xr:uid="{AAA5425A-1443-4851-992D-E717E095B876}"/>
    <cellStyle name="%20 - Vurgu5 20" xfId="660" xr:uid="{4915B3A2-7462-46A7-9190-96FA6F45ADB2}"/>
    <cellStyle name="%20 - Vurgu5 21" xfId="680" xr:uid="{975EB6B0-BC17-4E6D-9D3A-F0338070A433}"/>
    <cellStyle name="%20 - Vurgu5 22" xfId="700" xr:uid="{F3A732AD-DBB4-446A-BEE0-170ED111AB81}"/>
    <cellStyle name="%20 - Vurgu5 23" xfId="720" xr:uid="{6D663D88-A6C4-4635-8087-0822C8518882}"/>
    <cellStyle name="%20 - Vurgu5 3" xfId="83" xr:uid="{B196C2F3-4B3B-4F3D-B0F5-878E946BF15D}"/>
    <cellStyle name="%20 - Vurgu5 3 2" xfId="325" xr:uid="{ECE98DFB-D4C7-436C-885A-A7B8E2504863}"/>
    <cellStyle name="%20 - Vurgu5 4" xfId="103" xr:uid="{4BDE118B-B712-467F-8961-C0899B420740}"/>
    <cellStyle name="%20 - Vurgu5 4 2" xfId="345" xr:uid="{E554BCAF-AF50-4DE9-A8E7-2F09B6ED8153}"/>
    <cellStyle name="%20 - Vurgu5 5" xfId="123" xr:uid="{D66A2008-E662-46C3-A98F-412DA5B58368}"/>
    <cellStyle name="%20 - Vurgu5 5 2" xfId="365" xr:uid="{461F7746-4E27-42D2-A45C-275D63C96485}"/>
    <cellStyle name="%20 - Vurgu5 6" xfId="143" xr:uid="{E299C6A9-F7F4-477B-BE3B-86B8238715F6}"/>
    <cellStyle name="%20 - Vurgu5 6 2" xfId="385" xr:uid="{A9C59C9E-2C24-4B67-9208-D8A0C34F3B7B}"/>
    <cellStyle name="%20 - Vurgu5 7" xfId="163" xr:uid="{FF4E52D7-D994-4FB8-B543-D519D54808A2}"/>
    <cellStyle name="%20 - Vurgu5 7 2" xfId="405" xr:uid="{A73BCA41-62A6-4231-8971-E1EA45AD9C7C}"/>
    <cellStyle name="%20 - Vurgu5 8" xfId="183" xr:uid="{02BE6EBA-43CF-45CB-8D56-DF6BB70595D5}"/>
    <cellStyle name="%20 - Vurgu5 8 2" xfId="425" xr:uid="{13A8BCFE-32EF-4D3F-80EA-BC1921A9E485}"/>
    <cellStyle name="%20 - Vurgu5 9" xfId="203" xr:uid="{6372BE8B-4230-46C0-B53A-2528B65B5AA7}"/>
    <cellStyle name="%20 - Vurgu5 9 2" xfId="445" xr:uid="{6185C6BD-EB74-4A9A-BA08-B376856C5FFA}"/>
    <cellStyle name="%20 - Vurgu6" xfId="39" builtinId="50" customBuiltin="1"/>
    <cellStyle name="%20 - Vurgu6 10" xfId="236" xr:uid="{D4FD4D62-B746-4246-831B-ACFF08F97FED}"/>
    <cellStyle name="%20 - Vurgu6 10 2" xfId="478" xr:uid="{4B687466-EAB0-4A71-A0F3-BA59254AB7F1}"/>
    <cellStyle name="%20 - Vurgu6 11" xfId="260" xr:uid="{F57C7060-2C5F-4E7A-A63D-7411F97685BB}"/>
    <cellStyle name="%20 - Vurgu6 11 2" xfId="502" xr:uid="{98479163-EF89-48E8-8D77-5D819AACE0C3}"/>
    <cellStyle name="%20 - Vurgu6 12" xfId="280" xr:uid="{0FD15E24-7210-40FB-9759-2A7A044D912A}"/>
    <cellStyle name="%20 - Vurgu6 13" xfId="522" xr:uid="{5A763967-A4F7-4E8B-9638-B760993B4CED}"/>
    <cellStyle name="%20 - Vurgu6 14" xfId="542" xr:uid="{D02607C9-0622-4B64-BFA3-7429F46A0794}"/>
    <cellStyle name="%20 - Vurgu6 15" xfId="563" xr:uid="{9F42B1B0-4745-4670-9FD1-72C22E8E49BD}"/>
    <cellStyle name="%20 - Vurgu6 16" xfId="583" xr:uid="{FFC68B71-F813-415F-9087-328C48A0B951}"/>
    <cellStyle name="%20 - Vurgu6 17" xfId="603" xr:uid="{DF985E55-942F-43A8-BB02-E03FE68D1CF6}"/>
    <cellStyle name="%20 - Vurgu6 18" xfId="623" xr:uid="{BFB36E93-8F01-4245-8DE1-848AF334DE6D}"/>
    <cellStyle name="%20 - Vurgu6 19" xfId="643" xr:uid="{6720E466-5DDF-4AD7-8515-1C025501994B}"/>
    <cellStyle name="%20 - Vurgu6 2" xfId="66" xr:uid="{F164CD72-381D-4EB4-A7E8-2F4A069F4FF0}"/>
    <cellStyle name="%20 - Vurgu6 2 2" xfId="308" xr:uid="{A30E70F7-672A-4D9E-9555-80E8856664FD}"/>
    <cellStyle name="%20 - Vurgu6 20" xfId="663" xr:uid="{E1D501B4-697B-4ED7-BAE4-8F50043ECC1B}"/>
    <cellStyle name="%20 - Vurgu6 21" xfId="683" xr:uid="{5714B638-DFEE-46A6-8C70-56177A2E091D}"/>
    <cellStyle name="%20 - Vurgu6 22" xfId="703" xr:uid="{8586A69E-F93D-4D0A-89BB-11345BCCBECF}"/>
    <cellStyle name="%20 - Vurgu6 23" xfId="723" xr:uid="{65CF2F1A-A729-4279-ADA5-FC90FB2FB983}"/>
    <cellStyle name="%20 - Vurgu6 3" xfId="86" xr:uid="{767BB04C-DA22-4600-99DA-01B8217A6596}"/>
    <cellStyle name="%20 - Vurgu6 3 2" xfId="328" xr:uid="{9E07D7C1-66AB-47CD-BDFE-9C81BCE31921}"/>
    <cellStyle name="%20 - Vurgu6 4" xfId="106" xr:uid="{A9F5BB75-87CF-4F38-84E8-CD583EC0157F}"/>
    <cellStyle name="%20 - Vurgu6 4 2" xfId="348" xr:uid="{DCE117F5-AFCF-4695-ACCD-37878E8A552D}"/>
    <cellStyle name="%20 - Vurgu6 5" xfId="126" xr:uid="{1578C198-63BC-4E43-86B1-7251714D2E96}"/>
    <cellStyle name="%20 - Vurgu6 5 2" xfId="368" xr:uid="{EFB129C9-9DED-4936-BFD2-CC9E66661885}"/>
    <cellStyle name="%20 - Vurgu6 6" xfId="146" xr:uid="{D1C018BD-B181-4AFF-B3AA-86B9BEC95D5C}"/>
    <cellStyle name="%20 - Vurgu6 6 2" xfId="388" xr:uid="{678D1BD2-4800-4060-9D28-63790422D023}"/>
    <cellStyle name="%20 - Vurgu6 7" xfId="166" xr:uid="{83246648-4714-409F-A977-3374135EA093}"/>
    <cellStyle name="%20 - Vurgu6 7 2" xfId="408" xr:uid="{71094601-E0AA-4BB1-901A-B42EE607AB43}"/>
    <cellStyle name="%20 - Vurgu6 8" xfId="186" xr:uid="{C45F2A3F-2850-4842-8306-1BE94D0412C2}"/>
    <cellStyle name="%20 - Vurgu6 8 2" xfId="428" xr:uid="{CA821EFB-D8F8-4493-ABAF-8A78C42A54D6}"/>
    <cellStyle name="%20 - Vurgu6 9" xfId="206" xr:uid="{D9DE5832-FD32-452C-A214-753E344F6242}"/>
    <cellStyle name="%20 - Vurgu6 9 2" xfId="448" xr:uid="{56E1FAE5-4B7D-4E5C-B8A6-C033779DBE3F}"/>
    <cellStyle name="%40 - Vurgu1" xfId="20" builtinId="31" customBuiltin="1"/>
    <cellStyle name="%40 - Vurgu1 10" xfId="222" xr:uid="{8081296D-B825-4852-BDC2-E9876B8D3501}"/>
    <cellStyle name="%40 - Vurgu1 10 2" xfId="464" xr:uid="{C606378D-C234-4E01-A451-FAB56AD9AB08}"/>
    <cellStyle name="%40 - Vurgu1 11" xfId="246" xr:uid="{4C7CF932-0E3D-43AB-A7F1-03189DC16443}"/>
    <cellStyle name="%40 - Vurgu1 11 2" xfId="488" xr:uid="{34E9B57E-34DC-4BC4-A171-0A6B30FC75EA}"/>
    <cellStyle name="%40 - Vurgu1 12" xfId="266" xr:uid="{A80D3633-0FBA-4B49-AD23-D170B227D3B3}"/>
    <cellStyle name="%40 - Vurgu1 13" xfId="508" xr:uid="{B8ADCD62-F9EE-40C6-8DA9-0908B3E93D4C}"/>
    <cellStyle name="%40 - Vurgu1 14" xfId="528" xr:uid="{21EAA04F-AAC7-4D29-A8CB-3F237C17C077}"/>
    <cellStyle name="%40 - Vurgu1 15" xfId="549" xr:uid="{9EFAD420-B2B6-4C44-B503-D24361F95639}"/>
    <cellStyle name="%40 - Vurgu1 16" xfId="569" xr:uid="{7684D0D3-AE20-4AE1-954D-CDB5EAFCCF5B}"/>
    <cellStyle name="%40 - Vurgu1 17" xfId="589" xr:uid="{31E713F4-6FE8-4FD3-8F8F-6860A2DCD7D9}"/>
    <cellStyle name="%40 - Vurgu1 18" xfId="609" xr:uid="{DA8FAF83-7C8A-4AD5-9477-9C936CA98A23}"/>
    <cellStyle name="%40 - Vurgu1 19" xfId="629" xr:uid="{22AEBCD3-37B1-4435-AFD9-B48BFD03168E}"/>
    <cellStyle name="%40 - Vurgu1 2" xfId="52" xr:uid="{64BC691D-7CA9-4D5C-A5C2-983635AAA1A4}"/>
    <cellStyle name="%40 - Vurgu1 2 2" xfId="294" xr:uid="{B6543A9F-4C50-4682-8E9E-1B451B64E4E3}"/>
    <cellStyle name="%40 - Vurgu1 20" xfId="649" xr:uid="{9ECC7830-5DC9-49D4-9CD9-9B56C4347480}"/>
    <cellStyle name="%40 - Vurgu1 21" xfId="669" xr:uid="{42A39593-D973-4365-9B5B-E953C4EF9BBA}"/>
    <cellStyle name="%40 - Vurgu1 22" xfId="689" xr:uid="{55ABD047-2F09-44C3-B735-A5414E7947E1}"/>
    <cellStyle name="%40 - Vurgu1 23" xfId="709" xr:uid="{7F49DD89-9E89-40D6-881E-5371DB88F980}"/>
    <cellStyle name="%40 - Vurgu1 3" xfId="72" xr:uid="{F0C6D934-291B-4294-A0F8-309F2B39FFA3}"/>
    <cellStyle name="%40 - Vurgu1 3 2" xfId="314" xr:uid="{3E83DC4C-259C-4E45-B751-E635CBA1DB20}"/>
    <cellStyle name="%40 - Vurgu1 4" xfId="92" xr:uid="{4B5CC395-6794-49FD-9031-6D434F319B84}"/>
    <cellStyle name="%40 - Vurgu1 4 2" xfId="334" xr:uid="{D3BC7F34-5542-434B-BF09-8085F0ECA436}"/>
    <cellStyle name="%40 - Vurgu1 5" xfId="112" xr:uid="{B6E0E511-EF34-4496-A5E4-E504B96C7A5F}"/>
    <cellStyle name="%40 - Vurgu1 5 2" xfId="354" xr:uid="{72DB854F-D7AB-4959-A00C-5D61E7759744}"/>
    <cellStyle name="%40 - Vurgu1 6" xfId="132" xr:uid="{5A0E068E-5561-44CF-95F4-3EE4238E16B9}"/>
    <cellStyle name="%40 - Vurgu1 6 2" xfId="374" xr:uid="{94CD0C71-334A-4C12-B33C-ACDF1CFD965D}"/>
    <cellStyle name="%40 - Vurgu1 7" xfId="152" xr:uid="{D3F66F3B-6CD5-40BE-81A5-740516A7D245}"/>
    <cellStyle name="%40 - Vurgu1 7 2" xfId="394" xr:uid="{3B9CDF2F-A659-4FE2-88D2-76F53DAD62B3}"/>
    <cellStyle name="%40 - Vurgu1 8" xfId="172" xr:uid="{0FFD1F1B-1881-4E6A-9194-F2A8964B1173}"/>
    <cellStyle name="%40 - Vurgu1 8 2" xfId="414" xr:uid="{1BE04F82-F768-410A-8122-4FC736B141C9}"/>
    <cellStyle name="%40 - Vurgu1 9" xfId="192" xr:uid="{4497B1A8-231B-4448-B334-B384D5111C6A}"/>
    <cellStyle name="%40 - Vurgu1 9 2" xfId="434" xr:uid="{365176D7-AEE6-4A49-9F54-8FD100C5C816}"/>
    <cellStyle name="%40 - Vurgu2" xfId="24" builtinId="35" customBuiltin="1"/>
    <cellStyle name="%40 - Vurgu2 10" xfId="225" xr:uid="{FEA86DB8-9E41-4A32-B0A2-857B58703734}"/>
    <cellStyle name="%40 - Vurgu2 10 2" xfId="467" xr:uid="{0D2FC624-1CC1-47D6-937B-CC0B04EBDB49}"/>
    <cellStyle name="%40 - Vurgu2 11" xfId="249" xr:uid="{BAA89818-FBD6-4E64-99B2-26B5D4843278}"/>
    <cellStyle name="%40 - Vurgu2 11 2" xfId="491" xr:uid="{69D25681-965D-4C56-ACF7-7E7840CF7612}"/>
    <cellStyle name="%40 - Vurgu2 12" xfId="269" xr:uid="{A64DB758-9BD3-47C3-9560-5F6B032FF981}"/>
    <cellStyle name="%40 - Vurgu2 13" xfId="511" xr:uid="{E2F276E4-6EE8-42D6-9360-AADF3D0FBF51}"/>
    <cellStyle name="%40 - Vurgu2 14" xfId="531" xr:uid="{F9BB438B-9087-4879-9AEF-C200E9A66ACC}"/>
    <cellStyle name="%40 - Vurgu2 15" xfId="552" xr:uid="{95E4B72E-0CBA-40E3-B3BB-20BCB0091D69}"/>
    <cellStyle name="%40 - Vurgu2 16" xfId="572" xr:uid="{E8387CDA-AF96-42CD-8214-EE1C10A71E3B}"/>
    <cellStyle name="%40 - Vurgu2 17" xfId="592" xr:uid="{FFFDC2FB-6216-4633-A8D5-CB14C6154278}"/>
    <cellStyle name="%40 - Vurgu2 18" xfId="612" xr:uid="{2D9B47C2-9BF1-43CE-B1A3-938B1E056752}"/>
    <cellStyle name="%40 - Vurgu2 19" xfId="632" xr:uid="{C31E8056-18F2-4D98-BD60-561FE2A3E0DE}"/>
    <cellStyle name="%40 - Vurgu2 2" xfId="55" xr:uid="{BAD09826-DC3E-4C68-82C5-3FCB359EC1AA}"/>
    <cellStyle name="%40 - Vurgu2 2 2" xfId="297" xr:uid="{99B469FB-6287-4E67-BF15-53A3ACAFC0FF}"/>
    <cellStyle name="%40 - Vurgu2 20" xfId="652" xr:uid="{2BB88B54-144A-481A-9525-48A0FFC22FC7}"/>
    <cellStyle name="%40 - Vurgu2 21" xfId="672" xr:uid="{453A92BD-5366-48B7-9168-BC4B0E76E678}"/>
    <cellStyle name="%40 - Vurgu2 22" xfId="692" xr:uid="{05FA3DB3-8723-4902-8869-67A1C85F8886}"/>
    <cellStyle name="%40 - Vurgu2 23" xfId="712" xr:uid="{229E9176-AC97-499C-BA8E-C4C869BA4E39}"/>
    <cellStyle name="%40 - Vurgu2 3" xfId="75" xr:uid="{CA0DA965-C647-41BB-9231-99D193E95629}"/>
    <cellStyle name="%40 - Vurgu2 3 2" xfId="317" xr:uid="{83986957-B22C-44AE-9298-2BBCF776B68E}"/>
    <cellStyle name="%40 - Vurgu2 4" xfId="95" xr:uid="{BB56517D-4EA6-407D-9059-1191ADFB2901}"/>
    <cellStyle name="%40 - Vurgu2 4 2" xfId="337" xr:uid="{BAA52DE0-5A46-4BBA-AC06-9476647B8472}"/>
    <cellStyle name="%40 - Vurgu2 5" xfId="115" xr:uid="{1219DBBA-CE5E-4451-8F16-DDAF63A22FF1}"/>
    <cellStyle name="%40 - Vurgu2 5 2" xfId="357" xr:uid="{56788373-FC74-4F68-883C-8B1FCFC19C04}"/>
    <cellStyle name="%40 - Vurgu2 6" xfId="135" xr:uid="{8B101DFA-F0E8-4518-A3A7-232B128F3E6A}"/>
    <cellStyle name="%40 - Vurgu2 6 2" xfId="377" xr:uid="{66DA3B25-7C1A-4116-88B5-D7929FB7BE69}"/>
    <cellStyle name="%40 - Vurgu2 7" xfId="155" xr:uid="{9F30C115-C796-4A56-A077-EECF6F7D373B}"/>
    <cellStyle name="%40 - Vurgu2 7 2" xfId="397" xr:uid="{49BB6D7E-B1E3-408C-A1C8-1B8612369138}"/>
    <cellStyle name="%40 - Vurgu2 8" xfId="175" xr:uid="{B1121D86-80D0-48BB-9AC5-99A95E78F37D}"/>
    <cellStyle name="%40 - Vurgu2 8 2" xfId="417" xr:uid="{9F1041AF-F871-4959-A492-48293833A6CE}"/>
    <cellStyle name="%40 - Vurgu2 9" xfId="195" xr:uid="{205E63E0-545C-4CDD-96FE-8562A5FCF290}"/>
    <cellStyle name="%40 - Vurgu2 9 2" xfId="437" xr:uid="{EA443383-80A3-44C0-87A7-9BF95C13E1E4}"/>
    <cellStyle name="%40 - Vurgu3" xfId="28" builtinId="39" customBuiltin="1"/>
    <cellStyle name="%40 - Vurgu3 10" xfId="228" xr:uid="{4C671BB2-1501-4E48-89A9-CF9F1EC4DD34}"/>
    <cellStyle name="%40 - Vurgu3 10 2" xfId="470" xr:uid="{23EA7F85-4ADC-46A2-963F-DD35E5A21166}"/>
    <cellStyle name="%40 - Vurgu3 11" xfId="252" xr:uid="{1E1E54CB-8D3E-442A-B99A-620748C6180C}"/>
    <cellStyle name="%40 - Vurgu3 11 2" xfId="494" xr:uid="{17B4FA6B-F16D-4808-BE7F-A4D4F8B5F9CD}"/>
    <cellStyle name="%40 - Vurgu3 12" xfId="272" xr:uid="{1E4A0BE2-D29A-41E6-9386-EA6F98E6CB8B}"/>
    <cellStyle name="%40 - Vurgu3 13" xfId="514" xr:uid="{692C9BBD-E51F-44F5-AE20-E8DDC97E9D82}"/>
    <cellStyle name="%40 - Vurgu3 14" xfId="534" xr:uid="{C41FDC9E-9A75-425D-872E-22E6E6848C56}"/>
    <cellStyle name="%40 - Vurgu3 15" xfId="555" xr:uid="{2D262BAF-994F-495D-BACA-404A63885A1C}"/>
    <cellStyle name="%40 - Vurgu3 16" xfId="575" xr:uid="{59974124-600D-4E98-A1E9-75C6C538240D}"/>
    <cellStyle name="%40 - Vurgu3 17" xfId="595" xr:uid="{C1B7EA96-B2AB-4075-96F1-E998F0956BBA}"/>
    <cellStyle name="%40 - Vurgu3 18" xfId="615" xr:uid="{059AA8B3-45B4-4455-802E-B8D64F73889F}"/>
    <cellStyle name="%40 - Vurgu3 19" xfId="635" xr:uid="{7A259BD4-AE44-4CB6-85E8-A8C48DABC35D}"/>
    <cellStyle name="%40 - Vurgu3 2" xfId="58" xr:uid="{95435DF5-18B9-4571-9947-BA7AF8057E1F}"/>
    <cellStyle name="%40 - Vurgu3 2 2" xfId="300" xr:uid="{9770E26A-A8B5-4EE4-8598-F16286A5A690}"/>
    <cellStyle name="%40 - Vurgu3 20" xfId="655" xr:uid="{EC6AC2ED-5FFE-4723-83A8-98B4114061BD}"/>
    <cellStyle name="%40 - Vurgu3 21" xfId="675" xr:uid="{8A78E6BC-2D79-4CD2-990D-E20097848BA2}"/>
    <cellStyle name="%40 - Vurgu3 22" xfId="695" xr:uid="{ACFDE541-C011-4958-958A-AF67C2632CD1}"/>
    <cellStyle name="%40 - Vurgu3 23" xfId="715" xr:uid="{350FA5F6-A0EE-41E4-A708-10216E460392}"/>
    <cellStyle name="%40 - Vurgu3 3" xfId="78" xr:uid="{AEFF788E-3135-4D10-80FB-8CF223D1372C}"/>
    <cellStyle name="%40 - Vurgu3 3 2" xfId="320" xr:uid="{019E2823-C76B-474F-BAB1-F59E9DBE7943}"/>
    <cellStyle name="%40 - Vurgu3 4" xfId="98" xr:uid="{AB943CE6-D10D-46A1-953E-2D8429E3D0BD}"/>
    <cellStyle name="%40 - Vurgu3 4 2" xfId="340" xr:uid="{26FC85B5-B40A-40AD-B216-F37090B3F734}"/>
    <cellStyle name="%40 - Vurgu3 5" xfId="118" xr:uid="{C77865CB-B7AA-4BFA-A191-EA22C214AA4C}"/>
    <cellStyle name="%40 - Vurgu3 5 2" xfId="360" xr:uid="{CD82D6A4-92C0-4F2B-86CC-F33327503607}"/>
    <cellStyle name="%40 - Vurgu3 6" xfId="138" xr:uid="{1A5FF243-6ED4-4CD2-90B8-33835FB90720}"/>
    <cellStyle name="%40 - Vurgu3 6 2" xfId="380" xr:uid="{3A0EE6FD-83E5-45BC-AA17-6A7CEE8DFDD9}"/>
    <cellStyle name="%40 - Vurgu3 7" xfId="158" xr:uid="{CB7F9B60-8C9E-41DF-8BD8-B29327B15ABE}"/>
    <cellStyle name="%40 - Vurgu3 7 2" xfId="400" xr:uid="{B3135346-77E2-4155-AAF4-CD1E42395AD5}"/>
    <cellStyle name="%40 - Vurgu3 8" xfId="178" xr:uid="{74529888-0BE5-4525-8FD3-592639324F35}"/>
    <cellStyle name="%40 - Vurgu3 8 2" xfId="420" xr:uid="{55B657B6-DF91-4CBC-B18B-9530C71E9ECC}"/>
    <cellStyle name="%40 - Vurgu3 9" xfId="198" xr:uid="{B070C3C0-E8CC-41B2-A998-F75326B4A655}"/>
    <cellStyle name="%40 - Vurgu3 9 2" xfId="440" xr:uid="{2FE41EC6-D54F-430A-AF02-AD378B559CBA}"/>
    <cellStyle name="%40 - Vurgu4" xfId="32" builtinId="43" customBuiltin="1"/>
    <cellStyle name="%40 - Vurgu4 10" xfId="231" xr:uid="{D352C3A2-5861-48F9-A76C-1D7704FCDA27}"/>
    <cellStyle name="%40 - Vurgu4 10 2" xfId="473" xr:uid="{17002DF5-DCAA-4188-A6AF-3FE9EF681DF4}"/>
    <cellStyle name="%40 - Vurgu4 11" xfId="255" xr:uid="{94483930-14B5-4E13-84BF-2C9232EAEE53}"/>
    <cellStyle name="%40 - Vurgu4 11 2" xfId="497" xr:uid="{5573B4E4-5CFD-4309-A9CF-93446FD5EE58}"/>
    <cellStyle name="%40 - Vurgu4 12" xfId="275" xr:uid="{0F41E2D5-1D95-41DA-9B93-8F4FA0B59246}"/>
    <cellStyle name="%40 - Vurgu4 13" xfId="517" xr:uid="{35E4A209-717B-4CE1-BEA9-3ABB46A18E1B}"/>
    <cellStyle name="%40 - Vurgu4 14" xfId="537" xr:uid="{056B682D-2A87-4A44-9888-FB080090D81B}"/>
    <cellStyle name="%40 - Vurgu4 15" xfId="558" xr:uid="{C108461E-F8F0-4225-974A-95D870902869}"/>
    <cellStyle name="%40 - Vurgu4 16" xfId="578" xr:uid="{CFCD1D6D-BF4B-49C4-A502-C3C5448FA27F}"/>
    <cellStyle name="%40 - Vurgu4 17" xfId="598" xr:uid="{36D3DC25-04BF-4E70-9CED-D0B646AC411B}"/>
    <cellStyle name="%40 - Vurgu4 18" xfId="618" xr:uid="{287E0DEC-025D-4D58-B401-60FE51FA328C}"/>
    <cellStyle name="%40 - Vurgu4 19" xfId="638" xr:uid="{3ED5AF30-22E3-415F-BEEA-F25A2D7008D0}"/>
    <cellStyle name="%40 - Vurgu4 2" xfId="61" xr:uid="{B4CC6821-4BD9-40E6-BA9D-F5338D6E245B}"/>
    <cellStyle name="%40 - Vurgu4 2 2" xfId="303" xr:uid="{2AE8A0F9-BFA7-4A76-8790-B024199981F1}"/>
    <cellStyle name="%40 - Vurgu4 20" xfId="658" xr:uid="{F2ECCD7B-E3E7-4042-AB4A-A6C66CA8777D}"/>
    <cellStyle name="%40 - Vurgu4 21" xfId="678" xr:uid="{5FCC3204-A043-4189-A248-CFCC5F62EB7A}"/>
    <cellStyle name="%40 - Vurgu4 22" xfId="698" xr:uid="{313DAC70-2272-4949-AA94-AAE7E39FCA24}"/>
    <cellStyle name="%40 - Vurgu4 23" xfId="718" xr:uid="{F558B1F2-A447-4BBA-A279-57F26B597F60}"/>
    <cellStyle name="%40 - Vurgu4 3" xfId="81" xr:uid="{8D0CBEBE-E0DB-41F3-A748-4D6401443F98}"/>
    <cellStyle name="%40 - Vurgu4 3 2" xfId="323" xr:uid="{B5C27B0D-62EC-47B5-84D5-A53189B9E54A}"/>
    <cellStyle name="%40 - Vurgu4 4" xfId="101" xr:uid="{A5BFA2BC-53E9-4058-B46E-2133B34277AD}"/>
    <cellStyle name="%40 - Vurgu4 4 2" xfId="343" xr:uid="{527AD141-969A-44CF-802D-FA4741503ADB}"/>
    <cellStyle name="%40 - Vurgu4 5" xfId="121" xr:uid="{BE145AE8-2D8D-48CB-8AE4-B2D68AD1DCCD}"/>
    <cellStyle name="%40 - Vurgu4 5 2" xfId="363" xr:uid="{5AFBD0AD-D266-4584-9644-ECD677F75F0F}"/>
    <cellStyle name="%40 - Vurgu4 6" xfId="141" xr:uid="{DC02CB2E-33EE-4BD1-AB7C-32B4EF10C2B4}"/>
    <cellStyle name="%40 - Vurgu4 6 2" xfId="383" xr:uid="{103D9754-FA5A-4401-8850-8D5AEC0D881B}"/>
    <cellStyle name="%40 - Vurgu4 7" xfId="161" xr:uid="{3CAEAF5B-73D6-4EF5-8A85-0B76C6B5F620}"/>
    <cellStyle name="%40 - Vurgu4 7 2" xfId="403" xr:uid="{65B94CD7-97FB-4201-AB96-9DADF7E4770C}"/>
    <cellStyle name="%40 - Vurgu4 8" xfId="181" xr:uid="{1AF8C75F-D702-472B-88C2-3E52F2CC7766}"/>
    <cellStyle name="%40 - Vurgu4 8 2" xfId="423" xr:uid="{2A7E6113-609C-4AA5-9C22-9128ECF9FB9D}"/>
    <cellStyle name="%40 - Vurgu4 9" xfId="201" xr:uid="{02353193-ECAE-4873-B228-33A727D9CBBB}"/>
    <cellStyle name="%40 - Vurgu4 9 2" xfId="443" xr:uid="{F744E4A3-7E36-4EAB-9668-B2EC059B0FEB}"/>
    <cellStyle name="%40 - Vurgu5" xfId="36" builtinId="47" customBuiltin="1"/>
    <cellStyle name="%40 - Vurgu5 10" xfId="234" xr:uid="{D7B9FF39-4A17-48F4-AD61-B302AC31C387}"/>
    <cellStyle name="%40 - Vurgu5 10 2" xfId="476" xr:uid="{0A4CF841-A896-47C7-9DB9-EECD06A7E6AF}"/>
    <cellStyle name="%40 - Vurgu5 11" xfId="258" xr:uid="{EB015F6E-E90D-471E-B242-6307ACB14D03}"/>
    <cellStyle name="%40 - Vurgu5 11 2" xfId="500" xr:uid="{F5FEBF6C-6F59-4ABD-A8D2-D130526779D2}"/>
    <cellStyle name="%40 - Vurgu5 12" xfId="278" xr:uid="{807B9D86-4E8C-427A-90CC-38FD08CAC29E}"/>
    <cellStyle name="%40 - Vurgu5 13" xfId="520" xr:uid="{5241F128-3EBF-403F-9662-35CD8936081F}"/>
    <cellStyle name="%40 - Vurgu5 14" xfId="540" xr:uid="{5D3B41EC-E557-46DF-8367-2287AD2F332F}"/>
    <cellStyle name="%40 - Vurgu5 15" xfId="561" xr:uid="{134D8ADD-9C6D-4A51-A416-36D5E2819A28}"/>
    <cellStyle name="%40 - Vurgu5 16" xfId="581" xr:uid="{8505C5C3-5413-408B-BBF9-66D8CCD31E5D}"/>
    <cellStyle name="%40 - Vurgu5 17" xfId="601" xr:uid="{74159A2F-E4C2-40E3-9412-2EC5F70B9A00}"/>
    <cellStyle name="%40 - Vurgu5 18" xfId="621" xr:uid="{0CF47624-88B2-46B4-9A09-5F2F924CD174}"/>
    <cellStyle name="%40 - Vurgu5 19" xfId="641" xr:uid="{16A0D931-B895-456B-A8A9-3FB51502F44A}"/>
    <cellStyle name="%40 - Vurgu5 2" xfId="64" xr:uid="{0CF6928B-1597-4F7A-87EC-3CC6CAD9187F}"/>
    <cellStyle name="%40 - Vurgu5 2 2" xfId="306" xr:uid="{C9A6E5F5-F293-4772-91BF-768FE14DEAE9}"/>
    <cellStyle name="%40 - Vurgu5 20" xfId="661" xr:uid="{2FA2951D-C666-4F5A-BE1B-5EFDF03B6C24}"/>
    <cellStyle name="%40 - Vurgu5 21" xfId="681" xr:uid="{577A461F-7E78-461B-A6E1-0D5F0C216A11}"/>
    <cellStyle name="%40 - Vurgu5 22" xfId="701" xr:uid="{541A68A7-8486-437E-A999-8D58D98A2513}"/>
    <cellStyle name="%40 - Vurgu5 23" xfId="721" xr:uid="{A788D382-D876-44F8-A906-CE4EE5C6A598}"/>
    <cellStyle name="%40 - Vurgu5 3" xfId="84" xr:uid="{E15505AA-4F6D-4520-9712-D7A0F1CFE7CF}"/>
    <cellStyle name="%40 - Vurgu5 3 2" xfId="326" xr:uid="{5A6EE558-BEA8-4BC4-B101-AB0C558F3BAC}"/>
    <cellStyle name="%40 - Vurgu5 4" xfId="104" xr:uid="{429B3E95-DC1A-4799-A160-7366C3D793ED}"/>
    <cellStyle name="%40 - Vurgu5 4 2" xfId="346" xr:uid="{CD5F6C7F-6A32-44C8-9605-9C60583E083D}"/>
    <cellStyle name="%40 - Vurgu5 5" xfId="124" xr:uid="{1F773136-5380-4BA0-B85A-C3596C1661F3}"/>
    <cellStyle name="%40 - Vurgu5 5 2" xfId="366" xr:uid="{540C10B0-1C87-4496-8C14-1F1921B0617B}"/>
    <cellStyle name="%40 - Vurgu5 6" xfId="144" xr:uid="{76DD5655-6CE4-4396-8C7C-6DCF75BC2C86}"/>
    <cellStyle name="%40 - Vurgu5 6 2" xfId="386" xr:uid="{6A339E4F-04FC-4332-991F-B929FC393FBE}"/>
    <cellStyle name="%40 - Vurgu5 7" xfId="164" xr:uid="{092CC736-DA88-4EC6-BA9F-C66B7D43E0D0}"/>
    <cellStyle name="%40 - Vurgu5 7 2" xfId="406" xr:uid="{677D7412-E2EB-4E29-BFE8-33486BFFA0C8}"/>
    <cellStyle name="%40 - Vurgu5 8" xfId="184" xr:uid="{809AF240-EB70-4228-AE93-365E1C86B6BD}"/>
    <cellStyle name="%40 - Vurgu5 8 2" xfId="426" xr:uid="{95BE09F5-07E0-46EA-9790-1A300817857B}"/>
    <cellStyle name="%40 - Vurgu5 9" xfId="204" xr:uid="{66568C61-01F6-47DA-9DAA-504B085BF6BD}"/>
    <cellStyle name="%40 - Vurgu5 9 2" xfId="446" xr:uid="{E9BE9282-3756-4FE4-A4D3-CA7942D28FC4}"/>
    <cellStyle name="%40 - Vurgu6" xfId="40" builtinId="51" customBuiltin="1"/>
    <cellStyle name="%40 - Vurgu6 10" xfId="237" xr:uid="{C4091990-FA62-42AB-A572-5B71D6D17960}"/>
    <cellStyle name="%40 - Vurgu6 10 2" xfId="479" xr:uid="{5ECA6168-72AD-4AF1-BAA6-020FF4EFF090}"/>
    <cellStyle name="%40 - Vurgu6 11" xfId="261" xr:uid="{FC4D44D9-D74F-4196-BD2C-6F9A847C45DA}"/>
    <cellStyle name="%40 - Vurgu6 11 2" xfId="503" xr:uid="{625A35CB-3E21-4B08-9C00-52B1D540AE1C}"/>
    <cellStyle name="%40 - Vurgu6 12" xfId="281" xr:uid="{A16D8F73-8564-4B0C-8A35-A1BC8B784B8A}"/>
    <cellStyle name="%40 - Vurgu6 13" xfId="523" xr:uid="{FE11F3E2-D1F0-4B48-92F1-3284AC48F157}"/>
    <cellStyle name="%40 - Vurgu6 14" xfId="543" xr:uid="{873A9E62-34DB-430C-A23C-F92893B54C76}"/>
    <cellStyle name="%40 - Vurgu6 15" xfId="564" xr:uid="{E8C8DDB7-AD8F-42E8-A360-683869643169}"/>
    <cellStyle name="%40 - Vurgu6 16" xfId="584" xr:uid="{79F11C5A-A5CB-4B5A-BC1C-FCEEDF9CC538}"/>
    <cellStyle name="%40 - Vurgu6 17" xfId="604" xr:uid="{D9A4CCB9-1B5F-4246-B7F9-0ED19E1F45D3}"/>
    <cellStyle name="%40 - Vurgu6 18" xfId="624" xr:uid="{20ABCC19-9397-4352-B37D-76E87066AC99}"/>
    <cellStyle name="%40 - Vurgu6 19" xfId="644" xr:uid="{BA566CAD-C0C1-42AC-98A8-1102997E405D}"/>
    <cellStyle name="%40 - Vurgu6 2" xfId="67" xr:uid="{D33428DB-F8DF-453C-A164-91BD41BB6199}"/>
    <cellStyle name="%40 - Vurgu6 2 2" xfId="309" xr:uid="{95774B3F-4F50-454E-9F7C-190074E6007D}"/>
    <cellStyle name="%40 - Vurgu6 20" xfId="664" xr:uid="{89F301C1-A54D-4D71-BC7B-0AF7BE408F28}"/>
    <cellStyle name="%40 - Vurgu6 21" xfId="684" xr:uid="{815101AA-B606-4043-B19F-F20EA3E5E55C}"/>
    <cellStyle name="%40 - Vurgu6 22" xfId="704" xr:uid="{15F4D151-EB72-4540-B214-94EB8E4D352D}"/>
    <cellStyle name="%40 - Vurgu6 23" xfId="724" xr:uid="{1490B264-AB56-4F3D-9A50-A6B8DC074412}"/>
    <cellStyle name="%40 - Vurgu6 3" xfId="87" xr:uid="{CF3E16BD-29F6-413B-A4C8-70A9ACBABC4D}"/>
    <cellStyle name="%40 - Vurgu6 3 2" xfId="329" xr:uid="{A34A44E7-6EAC-43BF-AE3D-B9B59EA55BB0}"/>
    <cellStyle name="%40 - Vurgu6 4" xfId="107" xr:uid="{DEE93577-C0E6-4E1E-AC4B-536C20E29EE9}"/>
    <cellStyle name="%40 - Vurgu6 4 2" xfId="349" xr:uid="{AC787407-AEE7-4611-ACC4-8C2235C05911}"/>
    <cellStyle name="%40 - Vurgu6 5" xfId="127" xr:uid="{013B5379-02D2-431B-AADA-E9B91B93720A}"/>
    <cellStyle name="%40 - Vurgu6 5 2" xfId="369" xr:uid="{A4463D4A-5ADA-43C2-A368-D5B8114A120C}"/>
    <cellStyle name="%40 - Vurgu6 6" xfId="147" xr:uid="{983439FE-5F40-4DD4-8F17-31CC68715873}"/>
    <cellStyle name="%40 - Vurgu6 6 2" xfId="389" xr:uid="{3DAAC856-FE53-4700-89D2-7B9EB24F719B}"/>
    <cellStyle name="%40 - Vurgu6 7" xfId="167" xr:uid="{3D8A3536-89BB-4AF7-93C1-1486CAC265BB}"/>
    <cellStyle name="%40 - Vurgu6 7 2" xfId="409" xr:uid="{A8EC2830-C967-436B-8AF7-E32708B997F8}"/>
    <cellStyle name="%40 - Vurgu6 8" xfId="187" xr:uid="{CFEF8EEA-1A63-4E59-B5C6-59AE542D9A23}"/>
    <cellStyle name="%40 - Vurgu6 8 2" xfId="429" xr:uid="{8A1947B1-90EB-4EF4-BAEC-7E4623A625EC}"/>
    <cellStyle name="%40 - Vurgu6 9" xfId="207" xr:uid="{A5692A5C-46CE-4B8D-99DA-41ED113723F4}"/>
    <cellStyle name="%40 - Vurgu6 9 2" xfId="449" xr:uid="{51D3161F-EBBC-4C79-97D0-DF0DED763118}"/>
    <cellStyle name="%60 - Vurgu1" xfId="21" builtinId="32" customBuiltin="1"/>
    <cellStyle name="%60 - Vurgu1 10" xfId="223" xr:uid="{735F49A8-5550-41F5-A7D7-3AE6EB5E8F04}"/>
    <cellStyle name="%60 - Vurgu1 10 2" xfId="465" xr:uid="{A3D92683-E3ED-4ECD-8E5D-44EAD4CBA453}"/>
    <cellStyle name="%60 - Vurgu1 11" xfId="247" xr:uid="{2BDC59D3-2EB3-4184-B5C7-B77699A04FDC}"/>
    <cellStyle name="%60 - Vurgu1 11 2" xfId="489" xr:uid="{612087E7-CE44-491D-A805-B78C3D58834C}"/>
    <cellStyle name="%60 - Vurgu1 12" xfId="267" xr:uid="{08C48CDF-3C89-4899-A8EF-9CAB698863C1}"/>
    <cellStyle name="%60 - Vurgu1 13" xfId="509" xr:uid="{A185A03E-C312-4E2C-8ABF-2B77D6901FC6}"/>
    <cellStyle name="%60 - Vurgu1 14" xfId="529" xr:uid="{C0313C9A-5B3D-4D84-B88F-A72308677C64}"/>
    <cellStyle name="%60 - Vurgu1 15" xfId="550" xr:uid="{9D36DF0B-9195-452A-BDC3-2D42D2B50EAB}"/>
    <cellStyle name="%60 - Vurgu1 16" xfId="570" xr:uid="{C8BF9328-C19C-462B-A34F-769E0DDE5F30}"/>
    <cellStyle name="%60 - Vurgu1 17" xfId="590" xr:uid="{E70E5592-1811-438B-97BC-D079C2140B98}"/>
    <cellStyle name="%60 - Vurgu1 18" xfId="610" xr:uid="{A08A4ED8-3907-4403-8094-2D37986F1898}"/>
    <cellStyle name="%60 - Vurgu1 19" xfId="630" xr:uid="{99B15989-35E0-40E5-8F79-1C62CA3C0D19}"/>
    <cellStyle name="%60 - Vurgu1 2" xfId="53" xr:uid="{A749DB15-62DB-49E4-8565-FD270D07D99A}"/>
    <cellStyle name="%60 - Vurgu1 2 2" xfId="295" xr:uid="{4E19ED29-BF05-4E85-A380-8024C8B40F66}"/>
    <cellStyle name="%60 - Vurgu1 20" xfId="650" xr:uid="{8A787444-212F-49FB-B86D-5ACAD946D7A6}"/>
    <cellStyle name="%60 - Vurgu1 21" xfId="670" xr:uid="{23776210-B934-41CB-A056-5F3D60E99B23}"/>
    <cellStyle name="%60 - Vurgu1 22" xfId="690" xr:uid="{3025BB58-6A05-4F26-9EB9-6F936517B30E}"/>
    <cellStyle name="%60 - Vurgu1 23" xfId="710" xr:uid="{D78C133B-EAAC-40B0-A6BE-0FC31C7D0FB6}"/>
    <cellStyle name="%60 - Vurgu1 3" xfId="73" xr:uid="{82ABCA60-0DCC-4BAA-8703-F8581DB7B92F}"/>
    <cellStyle name="%60 - Vurgu1 3 2" xfId="315" xr:uid="{2A5DAF49-E2C5-45CD-8AB6-32E48EDEB959}"/>
    <cellStyle name="%60 - Vurgu1 4" xfId="93" xr:uid="{41051BF1-B5CD-41BD-92D5-514DA464C3BD}"/>
    <cellStyle name="%60 - Vurgu1 4 2" xfId="335" xr:uid="{19C29987-0FC4-4CA7-899D-8F423C53E21D}"/>
    <cellStyle name="%60 - Vurgu1 5" xfId="113" xr:uid="{C32504D9-C068-4607-A572-F191D1EA1C0F}"/>
    <cellStyle name="%60 - Vurgu1 5 2" xfId="355" xr:uid="{913844C3-8C7A-463D-8884-CF6CA4365C72}"/>
    <cellStyle name="%60 - Vurgu1 6" xfId="133" xr:uid="{5E6B0C19-6455-429F-80EF-01912E87C103}"/>
    <cellStyle name="%60 - Vurgu1 6 2" xfId="375" xr:uid="{F981A1CD-7C40-4F90-A297-453A802DBD16}"/>
    <cellStyle name="%60 - Vurgu1 7" xfId="153" xr:uid="{252B1DD1-0719-43DE-AAB3-F8BEDA56BC4E}"/>
    <cellStyle name="%60 - Vurgu1 7 2" xfId="395" xr:uid="{73758C3C-5E1E-4E32-9FC1-5963605CE0BF}"/>
    <cellStyle name="%60 - Vurgu1 8" xfId="173" xr:uid="{95A5636A-0DF4-4DF7-91D5-3C5A4ED32F80}"/>
    <cellStyle name="%60 - Vurgu1 8 2" xfId="415" xr:uid="{1DB2BDB7-D661-4A02-B6BE-210EF4A9BC2D}"/>
    <cellStyle name="%60 - Vurgu1 9" xfId="193" xr:uid="{CCD299F4-1843-4C3E-8E49-038A4F8D58C1}"/>
    <cellStyle name="%60 - Vurgu1 9 2" xfId="435" xr:uid="{D5ABCF9F-ABE4-4A1E-88C3-8C8B10E2298D}"/>
    <cellStyle name="%60 - Vurgu2" xfId="25" builtinId="36" customBuiltin="1"/>
    <cellStyle name="%60 - Vurgu2 10" xfId="226" xr:uid="{F3AB0B3E-52EF-4F6B-8455-84CB34B12E8F}"/>
    <cellStyle name="%60 - Vurgu2 10 2" xfId="468" xr:uid="{FA032A83-842C-4D91-AD74-43AF84A83E15}"/>
    <cellStyle name="%60 - Vurgu2 11" xfId="250" xr:uid="{B929BF67-2245-4019-9F3F-7FC731269D73}"/>
    <cellStyle name="%60 - Vurgu2 11 2" xfId="492" xr:uid="{6703F1F9-F309-4F4A-8CB3-39FBA2E7C568}"/>
    <cellStyle name="%60 - Vurgu2 12" xfId="270" xr:uid="{49E51A2E-72C3-4B48-915F-FCCD74FEF667}"/>
    <cellStyle name="%60 - Vurgu2 13" xfId="512" xr:uid="{4D1DB8CA-A470-484D-9063-30A66ED4F4F0}"/>
    <cellStyle name="%60 - Vurgu2 14" xfId="532" xr:uid="{94BBE2EF-23FF-45B2-A735-B6C1884B18B1}"/>
    <cellStyle name="%60 - Vurgu2 15" xfId="553" xr:uid="{5B2BD592-DF61-45C8-807E-23CAA23DE8CE}"/>
    <cellStyle name="%60 - Vurgu2 16" xfId="573" xr:uid="{23A24D28-62A0-4050-B0BE-36D8797171FC}"/>
    <cellStyle name="%60 - Vurgu2 17" xfId="593" xr:uid="{A5B32397-3C9D-44BD-983C-AD08C80B3CD7}"/>
    <cellStyle name="%60 - Vurgu2 18" xfId="613" xr:uid="{EFFF80DD-F3EE-4D51-A094-5A1AAB65C206}"/>
    <cellStyle name="%60 - Vurgu2 19" xfId="633" xr:uid="{B5D796F1-F811-41EE-A2BF-CE96E9BB8239}"/>
    <cellStyle name="%60 - Vurgu2 2" xfId="56" xr:uid="{5AE70364-B940-481A-AF06-E19BBE068921}"/>
    <cellStyle name="%60 - Vurgu2 2 2" xfId="298" xr:uid="{314985F3-B92B-435A-B94E-7236F113071F}"/>
    <cellStyle name="%60 - Vurgu2 20" xfId="653" xr:uid="{9922E4BC-A4C1-4FB2-A052-2D8A9F191F60}"/>
    <cellStyle name="%60 - Vurgu2 21" xfId="673" xr:uid="{DDE63D3E-AF86-4B07-AF1D-5BA4DBE53D3E}"/>
    <cellStyle name="%60 - Vurgu2 22" xfId="693" xr:uid="{A0C74BE3-2909-4927-9E5F-083B39F94D8B}"/>
    <cellStyle name="%60 - Vurgu2 23" xfId="713" xr:uid="{0A37CEC4-DA7B-42ED-A15B-F7E56839191D}"/>
    <cellStyle name="%60 - Vurgu2 3" xfId="76" xr:uid="{508C83BB-2949-4493-AE7F-1BBC6D5C1A02}"/>
    <cellStyle name="%60 - Vurgu2 3 2" xfId="318" xr:uid="{5EED6FD0-561F-4258-B671-26D12EFF1D67}"/>
    <cellStyle name="%60 - Vurgu2 4" xfId="96" xr:uid="{390CF045-76B8-4CBC-B2C1-E4A71FE44B18}"/>
    <cellStyle name="%60 - Vurgu2 4 2" xfId="338" xr:uid="{C2F27C53-3D97-4ADF-B7DE-9003EEA0DE17}"/>
    <cellStyle name="%60 - Vurgu2 5" xfId="116" xr:uid="{9293F543-91B3-4CF0-86A6-69EB1C5337C4}"/>
    <cellStyle name="%60 - Vurgu2 5 2" xfId="358" xr:uid="{9BDF33F3-1ED4-4B9B-9FC1-B8E05863C4E8}"/>
    <cellStyle name="%60 - Vurgu2 6" xfId="136" xr:uid="{04152E09-BBF4-40CC-B055-FC0FCDB8BCD2}"/>
    <cellStyle name="%60 - Vurgu2 6 2" xfId="378" xr:uid="{6CEFA352-244B-4875-AC76-DF620FB0FA5E}"/>
    <cellStyle name="%60 - Vurgu2 7" xfId="156" xr:uid="{1A40D781-1403-44A7-922A-C57A7A23D5B7}"/>
    <cellStyle name="%60 - Vurgu2 7 2" xfId="398" xr:uid="{1D443237-4F81-4439-8E16-CDE02A5E1B7C}"/>
    <cellStyle name="%60 - Vurgu2 8" xfId="176" xr:uid="{DDC622EA-D6C2-4434-A9B6-87292A9A5A23}"/>
    <cellStyle name="%60 - Vurgu2 8 2" xfId="418" xr:uid="{1B4C21E3-54B6-4539-9BAF-9609A7F9A9A2}"/>
    <cellStyle name="%60 - Vurgu2 9" xfId="196" xr:uid="{EE5A3D5D-27EE-4D0A-862C-85B52A9AA079}"/>
    <cellStyle name="%60 - Vurgu2 9 2" xfId="438" xr:uid="{92804C84-3C98-438B-9EAB-3AA66473B584}"/>
    <cellStyle name="%60 - Vurgu3" xfId="29" builtinId="40" customBuiltin="1"/>
    <cellStyle name="%60 - Vurgu3 10" xfId="229" xr:uid="{B9D1F69A-C84F-4B9A-8B21-DA880DD3B95F}"/>
    <cellStyle name="%60 - Vurgu3 10 2" xfId="471" xr:uid="{CA06EFD8-78A5-484D-9DA9-BB935F5EFE2D}"/>
    <cellStyle name="%60 - Vurgu3 11" xfId="253" xr:uid="{83051673-8681-4F5B-B465-67B73B799183}"/>
    <cellStyle name="%60 - Vurgu3 11 2" xfId="495" xr:uid="{A13F0022-95D0-48C5-B90D-0A87A3965464}"/>
    <cellStyle name="%60 - Vurgu3 12" xfId="273" xr:uid="{456F9063-BFF8-4490-BA46-FAA82AC803ED}"/>
    <cellStyle name="%60 - Vurgu3 13" xfId="515" xr:uid="{C5DA1269-2310-4606-A7BB-4FF86539A385}"/>
    <cellStyle name="%60 - Vurgu3 14" xfId="535" xr:uid="{38227E62-8275-4890-A2AE-1AA067CB687C}"/>
    <cellStyle name="%60 - Vurgu3 15" xfId="556" xr:uid="{2E3E6042-CF28-4379-9D71-DF3EEA1F852F}"/>
    <cellStyle name="%60 - Vurgu3 16" xfId="576" xr:uid="{1B62FE25-DCF1-485F-BF79-B9453706CA77}"/>
    <cellStyle name="%60 - Vurgu3 17" xfId="596" xr:uid="{CF6EF792-CF53-42FF-B9EB-3E095789308F}"/>
    <cellStyle name="%60 - Vurgu3 18" xfId="616" xr:uid="{3F9724F3-C2A2-4EB3-8F6A-C6FDA27CE906}"/>
    <cellStyle name="%60 - Vurgu3 19" xfId="636" xr:uid="{FE79727F-FFD5-47D3-9C9A-6CD8C77ACB6A}"/>
    <cellStyle name="%60 - Vurgu3 2" xfId="59" xr:uid="{9B116997-CCBC-4172-9BC6-2CDA1983F8EC}"/>
    <cellStyle name="%60 - Vurgu3 2 2" xfId="301" xr:uid="{94E3FB6C-EABB-4CB6-B8E2-F3C5A686A9C9}"/>
    <cellStyle name="%60 - Vurgu3 20" xfId="656" xr:uid="{E49A5D02-EE45-4186-997A-81BCF8DA74D3}"/>
    <cellStyle name="%60 - Vurgu3 21" xfId="676" xr:uid="{08EBD846-7820-425A-8006-FDE93A6AA254}"/>
    <cellStyle name="%60 - Vurgu3 22" xfId="696" xr:uid="{DEAEC6A7-23F9-493F-92B7-AFDD4EF5840A}"/>
    <cellStyle name="%60 - Vurgu3 23" xfId="716" xr:uid="{1A1CB60C-B3C4-4C97-A7EF-1EBC1C64F587}"/>
    <cellStyle name="%60 - Vurgu3 3" xfId="79" xr:uid="{B4FBB3CB-659E-4660-939B-EC0D9D94DFF6}"/>
    <cellStyle name="%60 - Vurgu3 3 2" xfId="321" xr:uid="{29FCF880-BC8A-4073-BF1A-90D4085C8112}"/>
    <cellStyle name="%60 - Vurgu3 4" xfId="99" xr:uid="{E81A0EDE-B078-48FA-821E-DD1104C636C0}"/>
    <cellStyle name="%60 - Vurgu3 4 2" xfId="341" xr:uid="{AED734AC-0D79-48FC-854E-21FAAD68A5B4}"/>
    <cellStyle name="%60 - Vurgu3 5" xfId="119" xr:uid="{560AEB36-8C38-4DF7-A668-2156321F6B27}"/>
    <cellStyle name="%60 - Vurgu3 5 2" xfId="361" xr:uid="{F52A7FD6-506A-43C3-944E-25A5FB56849F}"/>
    <cellStyle name="%60 - Vurgu3 6" xfId="139" xr:uid="{0A6AF5B4-9E3E-4578-967E-594DD9459FEA}"/>
    <cellStyle name="%60 - Vurgu3 6 2" xfId="381" xr:uid="{068931F9-0674-4D68-9B1E-C72B8F517251}"/>
    <cellStyle name="%60 - Vurgu3 7" xfId="159" xr:uid="{A2A001A4-C20B-4C59-9E61-EFEC6B256CD0}"/>
    <cellStyle name="%60 - Vurgu3 7 2" xfId="401" xr:uid="{6A37EBF9-A521-44DD-87DA-B53E931A5D31}"/>
    <cellStyle name="%60 - Vurgu3 8" xfId="179" xr:uid="{F4F185A9-DB10-41E0-8D8C-BAB6405A0EDA}"/>
    <cellStyle name="%60 - Vurgu3 8 2" xfId="421" xr:uid="{2BED7A98-123E-450C-A994-55181911202F}"/>
    <cellStyle name="%60 - Vurgu3 9" xfId="199" xr:uid="{781A9871-84BF-43CF-A58F-FAD631D9C99D}"/>
    <cellStyle name="%60 - Vurgu3 9 2" xfId="441" xr:uid="{9183D3B9-BC41-437C-9DBA-37BC52A6A82A}"/>
    <cellStyle name="%60 - Vurgu4" xfId="33" builtinId="44" customBuiltin="1"/>
    <cellStyle name="%60 - Vurgu4 10" xfId="232" xr:uid="{74995E25-AC5C-4B7B-BA84-7336E0CFFA24}"/>
    <cellStyle name="%60 - Vurgu4 10 2" xfId="474" xr:uid="{709F419C-8724-4170-8A32-0726AE7DB505}"/>
    <cellStyle name="%60 - Vurgu4 11" xfId="256" xr:uid="{3B01D611-7728-49C4-AC15-1926BADF5F3C}"/>
    <cellStyle name="%60 - Vurgu4 11 2" xfId="498" xr:uid="{19BD27B6-B7C3-466D-8F49-D089412226BB}"/>
    <cellStyle name="%60 - Vurgu4 12" xfId="276" xr:uid="{875E9515-209E-4502-8BA3-06A11F6DE6AB}"/>
    <cellStyle name="%60 - Vurgu4 13" xfId="518" xr:uid="{66B9C397-7982-44AB-A3DE-E3CD2D665F70}"/>
    <cellStyle name="%60 - Vurgu4 14" xfId="538" xr:uid="{D6146597-937F-4B6E-B9EE-885F16CA6B78}"/>
    <cellStyle name="%60 - Vurgu4 15" xfId="559" xr:uid="{04B54EE9-B8A4-43A0-81F5-6D8A7AE10FDA}"/>
    <cellStyle name="%60 - Vurgu4 16" xfId="579" xr:uid="{82EFE2EC-1875-4E83-8F4B-DCB774273AFA}"/>
    <cellStyle name="%60 - Vurgu4 17" xfId="599" xr:uid="{D6C7BDBC-257B-429F-B439-0E9AE5A90D3C}"/>
    <cellStyle name="%60 - Vurgu4 18" xfId="619" xr:uid="{57DA441D-2222-4884-B5BC-28237BF8C10F}"/>
    <cellStyle name="%60 - Vurgu4 19" xfId="639" xr:uid="{4173D979-60E8-442C-9736-1484E0522D05}"/>
    <cellStyle name="%60 - Vurgu4 2" xfId="62" xr:uid="{D4A79C3F-41E1-49A3-9E2B-B04FC460EA80}"/>
    <cellStyle name="%60 - Vurgu4 2 2" xfId="304" xr:uid="{16C92F59-5FE8-4357-9168-CA76524C5325}"/>
    <cellStyle name="%60 - Vurgu4 20" xfId="659" xr:uid="{0612DDD4-BA0B-49FD-83EE-70FBCEA49DD7}"/>
    <cellStyle name="%60 - Vurgu4 21" xfId="679" xr:uid="{90732DDB-48D5-437A-B452-00CCB2D85E2F}"/>
    <cellStyle name="%60 - Vurgu4 22" xfId="699" xr:uid="{C136CDAB-902B-41D5-A591-3AFC6309E72E}"/>
    <cellStyle name="%60 - Vurgu4 23" xfId="719" xr:uid="{081F5A8D-A5B2-43F5-87E6-903A1B347914}"/>
    <cellStyle name="%60 - Vurgu4 3" xfId="82" xr:uid="{C8D52FFD-B46F-4CC0-9B96-DFB6B3F7D6B4}"/>
    <cellStyle name="%60 - Vurgu4 3 2" xfId="324" xr:uid="{E480F291-6739-418F-86C5-6A35A1980B1E}"/>
    <cellStyle name="%60 - Vurgu4 4" xfId="102" xr:uid="{463424FA-B31F-41DB-AC32-D5754EE06C5F}"/>
    <cellStyle name="%60 - Vurgu4 4 2" xfId="344" xr:uid="{D03289BC-49D4-4213-8F34-01DDBD1ED24D}"/>
    <cellStyle name="%60 - Vurgu4 5" xfId="122" xr:uid="{5493D90A-9648-439C-ADA1-D78729A35E64}"/>
    <cellStyle name="%60 - Vurgu4 5 2" xfId="364" xr:uid="{4B37900D-CA4D-455E-9EC9-1CB811F9CCAA}"/>
    <cellStyle name="%60 - Vurgu4 6" xfId="142" xr:uid="{0DBBAF57-EDD5-4427-8617-9588D1894715}"/>
    <cellStyle name="%60 - Vurgu4 6 2" xfId="384" xr:uid="{14152AF2-E99D-44D0-A445-D28DD2A285A3}"/>
    <cellStyle name="%60 - Vurgu4 7" xfId="162" xr:uid="{B999DE79-6393-41C5-8F01-48A114DC3E9D}"/>
    <cellStyle name="%60 - Vurgu4 7 2" xfId="404" xr:uid="{FFF47733-8B24-4819-A293-3E27C12ED68B}"/>
    <cellStyle name="%60 - Vurgu4 8" xfId="182" xr:uid="{501BAE85-5E6A-45DB-B64C-E3416957C4AC}"/>
    <cellStyle name="%60 - Vurgu4 8 2" xfId="424" xr:uid="{D5AF22A1-6EAF-4CD2-97EB-DDB6963AE8B2}"/>
    <cellStyle name="%60 - Vurgu4 9" xfId="202" xr:uid="{AF90D1CD-A047-4B73-85DE-BC4FB47807C0}"/>
    <cellStyle name="%60 - Vurgu4 9 2" xfId="444" xr:uid="{1656D557-378A-4CB8-9702-36ADC27F12C0}"/>
    <cellStyle name="%60 - Vurgu5" xfId="37" builtinId="48" customBuiltin="1"/>
    <cellStyle name="%60 - Vurgu5 10" xfId="235" xr:uid="{60CD4DBE-E61E-4712-BB27-F3BE2F8BC425}"/>
    <cellStyle name="%60 - Vurgu5 10 2" xfId="477" xr:uid="{8183B20A-C3D3-4D68-9DF9-CEDA2448E6BA}"/>
    <cellStyle name="%60 - Vurgu5 11" xfId="259" xr:uid="{7DA0028B-8B84-43C2-93F8-A83D15D9FDF8}"/>
    <cellStyle name="%60 - Vurgu5 11 2" xfId="501" xr:uid="{4EB4B8CC-BE41-4326-817B-47D987B8A45C}"/>
    <cellStyle name="%60 - Vurgu5 12" xfId="279" xr:uid="{AB657070-E4B7-48DF-B4F9-D73C2FD3B667}"/>
    <cellStyle name="%60 - Vurgu5 13" xfId="521" xr:uid="{A6C51C39-6819-4790-B332-7BB62358AEC7}"/>
    <cellStyle name="%60 - Vurgu5 14" xfId="541" xr:uid="{CAB3F5E6-BCC0-4B0B-B1CE-76FA2C51C71A}"/>
    <cellStyle name="%60 - Vurgu5 15" xfId="562" xr:uid="{BFC8FC5B-950F-448F-B125-3F73B08B9B94}"/>
    <cellStyle name="%60 - Vurgu5 16" xfId="582" xr:uid="{620BD4BB-342F-480A-9993-8D3D58F5B329}"/>
    <cellStyle name="%60 - Vurgu5 17" xfId="602" xr:uid="{8FDCF99B-2055-48C4-8F91-B07636020ABC}"/>
    <cellStyle name="%60 - Vurgu5 18" xfId="622" xr:uid="{A15D4E6B-EF56-4E57-8DF4-59B1808FA132}"/>
    <cellStyle name="%60 - Vurgu5 19" xfId="642" xr:uid="{06AC8B79-F4E6-422E-B3EA-C008651ACAFD}"/>
    <cellStyle name="%60 - Vurgu5 2" xfId="65" xr:uid="{AEBDEF08-873D-4259-999F-5FCA63B9CDE5}"/>
    <cellStyle name="%60 - Vurgu5 2 2" xfId="307" xr:uid="{515D7E26-52C3-4E6E-9F9F-D72D970E19C1}"/>
    <cellStyle name="%60 - Vurgu5 20" xfId="662" xr:uid="{E6988293-2A02-4AF4-A810-C96971A3547D}"/>
    <cellStyle name="%60 - Vurgu5 21" xfId="682" xr:uid="{5AC11D5F-EB0B-4C3E-B7E8-B9756D316627}"/>
    <cellStyle name="%60 - Vurgu5 22" xfId="702" xr:uid="{EDCA265F-B94B-4730-8A20-89333920B2E0}"/>
    <cellStyle name="%60 - Vurgu5 23" xfId="722" xr:uid="{ABCD85FE-4E8F-4ADB-82BF-E107D0136780}"/>
    <cellStyle name="%60 - Vurgu5 3" xfId="85" xr:uid="{D6C98FDB-D21E-495F-88AE-125F19EC1F21}"/>
    <cellStyle name="%60 - Vurgu5 3 2" xfId="327" xr:uid="{CAC21142-434B-4EA3-B5F5-876E9179B764}"/>
    <cellStyle name="%60 - Vurgu5 4" xfId="105" xr:uid="{8DA63458-68C0-4ADC-8628-43FFFAE99124}"/>
    <cellStyle name="%60 - Vurgu5 4 2" xfId="347" xr:uid="{CD15B37B-1A76-472E-83DB-6974FFC0E91B}"/>
    <cellStyle name="%60 - Vurgu5 5" xfId="125" xr:uid="{517D20DB-0834-4F1C-9633-0C6F8E431E0D}"/>
    <cellStyle name="%60 - Vurgu5 5 2" xfId="367" xr:uid="{9D88AAB4-A561-435D-85AC-231DF08EAA9F}"/>
    <cellStyle name="%60 - Vurgu5 6" xfId="145" xr:uid="{DA805059-8A83-48AF-A337-B4AF6F0DCE25}"/>
    <cellStyle name="%60 - Vurgu5 6 2" xfId="387" xr:uid="{F801A519-78AD-4FC9-B260-D97A10455D06}"/>
    <cellStyle name="%60 - Vurgu5 7" xfId="165" xr:uid="{22470389-F9F2-4FC8-8DB5-C37F0718F406}"/>
    <cellStyle name="%60 - Vurgu5 7 2" xfId="407" xr:uid="{A9BC3B9A-F5B1-4FF2-9019-6A106A096236}"/>
    <cellStyle name="%60 - Vurgu5 8" xfId="185" xr:uid="{88DC79B3-06F3-4AB4-97CF-F0E7482B416C}"/>
    <cellStyle name="%60 - Vurgu5 8 2" xfId="427" xr:uid="{ADD466C6-5D03-496D-81D7-97C4C6008D1F}"/>
    <cellStyle name="%60 - Vurgu5 9" xfId="205" xr:uid="{01F23454-4DA1-4A90-8DD0-13725A0424F3}"/>
    <cellStyle name="%60 - Vurgu5 9 2" xfId="447" xr:uid="{03328508-D37D-46A6-8786-CCC523FA0874}"/>
    <cellStyle name="%60 - Vurgu6" xfId="41" builtinId="52" customBuiltin="1"/>
    <cellStyle name="%60 - Vurgu6 10" xfId="238" xr:uid="{80469446-ED6E-4B2F-BC5A-C4FFE91D7EB7}"/>
    <cellStyle name="%60 - Vurgu6 10 2" xfId="480" xr:uid="{8B28FAFC-8F89-4674-A55C-F36600D17F1B}"/>
    <cellStyle name="%60 - Vurgu6 11" xfId="262" xr:uid="{3B86BD51-8A01-469C-84EC-058C26A4550D}"/>
    <cellStyle name="%60 - Vurgu6 11 2" xfId="504" xr:uid="{BB82A7A1-2305-466A-9F0F-991F24FC16AC}"/>
    <cellStyle name="%60 - Vurgu6 12" xfId="282" xr:uid="{BE133A05-E16B-461E-954D-7A0233CE9296}"/>
    <cellStyle name="%60 - Vurgu6 13" xfId="524" xr:uid="{9217B7A2-29BD-407A-8074-3EBD7F290CFB}"/>
    <cellStyle name="%60 - Vurgu6 14" xfId="544" xr:uid="{21DF4188-CC02-4532-994D-F00BA9DF2318}"/>
    <cellStyle name="%60 - Vurgu6 15" xfId="565" xr:uid="{5A06329C-58F5-4623-AE6E-60BC6FDF8319}"/>
    <cellStyle name="%60 - Vurgu6 16" xfId="585" xr:uid="{921DAB34-2E65-453E-A1DD-C8145790E97D}"/>
    <cellStyle name="%60 - Vurgu6 17" xfId="605" xr:uid="{960D9459-91CB-4215-A82C-0E5B4365D8DC}"/>
    <cellStyle name="%60 - Vurgu6 18" xfId="625" xr:uid="{188D1FDC-5166-4996-8B0E-37BF6DEF4933}"/>
    <cellStyle name="%60 - Vurgu6 19" xfId="645" xr:uid="{3300A2F6-7B18-4C00-B951-823FE5BF5BF4}"/>
    <cellStyle name="%60 - Vurgu6 2" xfId="68" xr:uid="{59D4DD83-86F1-441F-B076-9E66181B13D6}"/>
    <cellStyle name="%60 - Vurgu6 2 2" xfId="310" xr:uid="{2729D7D6-75D4-4E5E-AAAD-187FF0B7DBCE}"/>
    <cellStyle name="%60 - Vurgu6 20" xfId="665" xr:uid="{7E927BFF-91B3-4ED9-B692-84CCCC162862}"/>
    <cellStyle name="%60 - Vurgu6 21" xfId="685" xr:uid="{7C1EF992-1C17-4387-B2B1-E5BC9946032A}"/>
    <cellStyle name="%60 - Vurgu6 22" xfId="705" xr:uid="{EDFC79E5-F25A-4082-8AA7-62B760503225}"/>
    <cellStyle name="%60 - Vurgu6 23" xfId="725" xr:uid="{0AEC4325-BAC2-4BB4-A752-5AC5642CF945}"/>
    <cellStyle name="%60 - Vurgu6 3" xfId="88" xr:uid="{2BCDCB93-F906-4A87-8A44-1C61221CB3FA}"/>
    <cellStyle name="%60 - Vurgu6 3 2" xfId="330" xr:uid="{FFE6071D-DED0-44FE-8181-9C86D004A41F}"/>
    <cellStyle name="%60 - Vurgu6 4" xfId="108" xr:uid="{D79A70AE-5392-47DE-AB8E-0F237BC4CC8E}"/>
    <cellStyle name="%60 - Vurgu6 4 2" xfId="350" xr:uid="{21DFD9A6-FEE4-4F43-935A-51F1AA3DAB65}"/>
    <cellStyle name="%60 - Vurgu6 5" xfId="128" xr:uid="{B79A285D-343F-4859-AF75-716D68C20B0A}"/>
    <cellStyle name="%60 - Vurgu6 5 2" xfId="370" xr:uid="{56D65A97-38D3-482C-A709-81D0507BFEB7}"/>
    <cellStyle name="%60 - Vurgu6 6" xfId="148" xr:uid="{75A99670-E597-4FE7-BF09-A84BFE1A79B5}"/>
    <cellStyle name="%60 - Vurgu6 6 2" xfId="390" xr:uid="{F4FD5D45-4BA8-4C5E-A6A6-FF8ECB9AA625}"/>
    <cellStyle name="%60 - Vurgu6 7" xfId="168" xr:uid="{9FAE21FE-6F6A-479C-A355-70DD7808DE1D}"/>
    <cellStyle name="%60 - Vurgu6 7 2" xfId="410" xr:uid="{DBF2BBEE-43D3-4069-AFB1-C9AEDDF3F148}"/>
    <cellStyle name="%60 - Vurgu6 8" xfId="188" xr:uid="{D6CCD7AF-0550-4C35-AB13-0AB62B83A412}"/>
    <cellStyle name="%60 - Vurgu6 8 2" xfId="430" xr:uid="{9D853014-4241-4724-A1D0-A10510F9C3A1}"/>
    <cellStyle name="%60 - Vurgu6 9" xfId="208" xr:uid="{746AFCB3-BB2B-4DC3-AE7A-18C39BC27423}"/>
    <cellStyle name="%60 - Vurgu6 9 2" xfId="450" xr:uid="{F08BADBB-FD42-4451-BF06-8B716C117304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85" xr:uid="{BEF4F5B4-1D41-452C-BBFB-912F6532CD88}"/>
    <cellStyle name="Normal 11" xfId="149" xr:uid="{D7A19263-9FE8-4CA6-B11D-327FF3721C92}"/>
    <cellStyle name="Normal 11 2" xfId="391" xr:uid="{31B9E36B-9518-48C8-8959-02581773072C}"/>
    <cellStyle name="Normal 12" xfId="169" xr:uid="{A86B3D1F-AB99-4B63-82E1-57EDD04E0BDF}"/>
    <cellStyle name="Normal 12 2" xfId="411" xr:uid="{FB945709-3FC5-47DB-9712-63E66F304A27}"/>
    <cellStyle name="Normal 13" xfId="189" xr:uid="{BCAAEAE0-58AF-4C0A-8A30-2234FC12F0B4}"/>
    <cellStyle name="Normal 13 2" xfId="431" xr:uid="{00D9D869-E7DE-4B7C-B247-B450F8562381}"/>
    <cellStyle name="Normal 14" xfId="209" xr:uid="{872517C3-299C-4D79-A4BD-E1B947CCA0C0}"/>
    <cellStyle name="Normal 14 2" xfId="451" xr:uid="{61D5EF0E-6CB0-44CA-A7BA-434D905F5DED}"/>
    <cellStyle name="Normal 15" xfId="219" xr:uid="{AC1EB3AE-AAF1-4F2D-9F59-11FCA55FD538}"/>
    <cellStyle name="Normal 15 2" xfId="461" xr:uid="{259FD807-3457-44F8-B182-B95101A9BDC5}"/>
    <cellStyle name="Normal 16" xfId="243" xr:uid="{13EFCC92-8BC7-4F89-879F-7A9C8A9CAFF8}"/>
    <cellStyle name="Normal 16 2" xfId="485" xr:uid="{C27A1AB3-7203-4C5B-9F0C-087D8ED8326F}"/>
    <cellStyle name="Normal 17" xfId="263" xr:uid="{F163429E-811C-4BE6-889B-AFAEBAAAFC51}"/>
    <cellStyle name="Normal 18" xfId="283" xr:uid="{BC686880-85F6-4229-8208-6D86FB62991C}"/>
    <cellStyle name="Normal 19" xfId="505" xr:uid="{E0A326F7-A3E5-41DA-B322-D68DA3A0974E}"/>
    <cellStyle name="Normal 2" xfId="47" xr:uid="{5AA281CE-7654-48E3-B4A7-93E3DD1EC944}"/>
    <cellStyle name="Normal 2 2" xfId="289" xr:uid="{54F438BF-DC5A-4183-AC08-F43ED8C40E7A}"/>
    <cellStyle name="Normal 20" xfId="210" xr:uid="{8E198953-A59B-4056-ACB7-B1E85410FE20}"/>
    <cellStyle name="Normal 20 2" xfId="452" xr:uid="{7D779C16-4257-4744-B183-961CCBB8AA9F}"/>
    <cellStyle name="Normal 21" xfId="525" xr:uid="{C0EBA32C-E697-42E9-9859-5B39F08334DD}"/>
    <cellStyle name="Normal 22" xfId="211" xr:uid="{2859C48F-AE95-43F7-A4ED-A5D667AD171C}"/>
    <cellStyle name="Normal 22 2" xfId="453" xr:uid="{307B4893-AB17-4709-84A2-2DF8A5C6DD51}"/>
    <cellStyle name="Normal 23" xfId="546" xr:uid="{635D7B80-09C6-4B2A-9FA5-A8834FD6BB88}"/>
    <cellStyle name="Normal 24" xfId="566" xr:uid="{F137F543-8982-48B1-B41D-50B517C8E4CB}"/>
    <cellStyle name="Normal 25" xfId="212" xr:uid="{AFDB7FB8-4C0C-4A43-BA54-35CCB474ED01}"/>
    <cellStyle name="Normal 25 2" xfId="454" xr:uid="{AE7096C0-08D2-4725-A89E-74CDAC613581}"/>
    <cellStyle name="Normal 26" xfId="214" xr:uid="{CDFB9F8A-86E5-46B2-B014-B1E669DBEEED}"/>
    <cellStyle name="Normal 26 2" xfId="456" xr:uid="{400EC44D-F7D0-41D9-89F4-EED263975DD6}"/>
    <cellStyle name="Normal 27" xfId="545" xr:uid="{119CF315-F8BD-47D7-B99F-384C5E9387FD}"/>
    <cellStyle name="Normal 28" xfId="216" xr:uid="{852D9476-55D6-4960-9F25-FE9BF83AA7F3}"/>
    <cellStyle name="Normal 28 2" xfId="458" xr:uid="{C5DD172B-D595-4302-8498-27F82BADF528}"/>
    <cellStyle name="Normal 29" xfId="217" xr:uid="{FFD65980-A99C-4485-B4CA-0B90934E162F}"/>
    <cellStyle name="Normal 29 2" xfId="459" xr:uid="{3BDB808F-9B30-47F6-8347-34188ECD42AF}"/>
    <cellStyle name="Normal 3" xfId="49" xr:uid="{AE82479F-B4E6-468A-9DB8-EC15B8AC28EC}"/>
    <cellStyle name="Normal 3 2" xfId="291" xr:uid="{19DB6CC9-8F61-4CDD-B76F-8CEBA28D1316}"/>
    <cellStyle name="Normal 30" xfId="586" xr:uid="{50A3BF83-56B1-4B86-8653-5D0CCFAE0D39}"/>
    <cellStyle name="Normal 31" xfId="218" xr:uid="{DF355243-84DE-46CE-8F7C-B52426ED63C3}"/>
    <cellStyle name="Normal 31 2" xfId="460" xr:uid="{BB60EBA7-4518-4FDE-804F-A41BF300E2D5}"/>
    <cellStyle name="Normal 32" xfId="239" xr:uid="{1FA434FE-8325-4A59-AB1D-3E5EDA609D87}"/>
    <cellStyle name="Normal 32 2" xfId="481" xr:uid="{B481403B-1F6E-49D1-800D-DFDD4402D845}"/>
    <cellStyle name="Normal 33" xfId="606" xr:uid="{314414E3-13EB-4158-A8BE-9746B423CC8B}"/>
    <cellStyle name="Normal 34" xfId="240" xr:uid="{661A74CE-143A-496E-BF86-7837947A6E01}"/>
    <cellStyle name="Normal 34 2" xfId="482" xr:uid="{F6AF5FC3-6ED6-48DA-9C9B-040CE9A556F4}"/>
    <cellStyle name="Normal 35" xfId="241" xr:uid="{F4DBF60C-2FDF-48AD-B964-86F8B3328CC8}"/>
    <cellStyle name="Normal 35 2" xfId="483" xr:uid="{26D36C3F-6A2E-4E92-9706-E589B1C629F6}"/>
    <cellStyle name="Normal 36" xfId="626" xr:uid="{692701F7-177F-4239-9DFF-7D10CC2FDDCA}"/>
    <cellStyle name="Normal 37" xfId="646" xr:uid="{C38D26CB-1CC3-4C92-B302-045AE5308E0D}"/>
    <cellStyle name="Normal 38" xfId="242" xr:uid="{3AD31DE1-ED5E-403A-96AD-D48ACFDCA26D}"/>
    <cellStyle name="Normal 38 2" xfId="484" xr:uid="{8244C0DF-75E9-4252-8326-B703836B74C7}"/>
    <cellStyle name="Normal 39" xfId="666" xr:uid="{273E1D9A-1029-4534-B598-FB344BCB299A}"/>
    <cellStyle name="Normal 4" xfId="1" xr:uid="{40D1E1C7-02CF-4F9F-BFD7-202129797418}"/>
    <cellStyle name="Normal 4 2" xfId="45" xr:uid="{C39210E2-A19A-48D4-8A37-5B7D67CC6339}"/>
    <cellStyle name="Normal 4 2 2" xfId="287" xr:uid="{A2D6C817-FF4D-42E1-A201-30F07BD96D19}"/>
    <cellStyle name="Normal 4 3" xfId="284" xr:uid="{73412FC3-100D-42C9-9196-C2066DCBDD97}"/>
    <cellStyle name="Normal 40" xfId="686" xr:uid="{37532F23-E974-4C62-9D40-4EEF2800C763}"/>
    <cellStyle name="Normal 41" xfId="706" xr:uid="{8C785FD2-6D56-45E6-A1BB-3BECDF1AED47}"/>
    <cellStyle name="Normal 5" xfId="69" xr:uid="{DF1B2E99-5E78-4751-A6D9-A98DFE9D96AC}"/>
    <cellStyle name="Normal 5 2" xfId="311" xr:uid="{EE2AA29B-1776-4D2D-888C-E653703306EE}"/>
    <cellStyle name="Normal 6" xfId="89" xr:uid="{2CC2596A-3809-4C87-8569-F8E38A813685}"/>
    <cellStyle name="Normal 6 2" xfId="331" xr:uid="{3E22B56F-5056-4AF5-9476-769F1EE78AA8}"/>
    <cellStyle name="Normal 68" xfId="215" xr:uid="{ABD59CCB-5A25-4801-AF35-61590707C005}"/>
    <cellStyle name="Normal 68 2" xfId="457" xr:uid="{16896CDA-C83B-4E9E-8C53-32CAD4AF075B}"/>
    <cellStyle name="Normal 7" xfId="109" xr:uid="{AA1ECFE9-84A8-47BF-BD9F-2415A73CA2B0}"/>
    <cellStyle name="Normal 7 2" xfId="351" xr:uid="{68AAC636-5F7B-4151-A0D4-4B067D7DBC95}"/>
    <cellStyle name="Normal 8" xfId="129" xr:uid="{D30A561E-8F43-4A6E-9EA7-2E49ECEAEE29}"/>
    <cellStyle name="Normal 8 2" xfId="371" xr:uid="{F743E747-BB7A-4506-B6BC-3FE322494D83}"/>
    <cellStyle name="Normal 9" xfId="44" xr:uid="{63A3C05D-8BDF-42C2-BBFA-8998777CD855}"/>
    <cellStyle name="Not 10" xfId="170" xr:uid="{5DBC1A68-6348-4C26-9DF6-D7D0FD4647DA}"/>
    <cellStyle name="Not 10 2" xfId="412" xr:uid="{859B1710-ECAF-4B9A-A673-47F01D9A2116}"/>
    <cellStyle name="Not 11" xfId="190" xr:uid="{E7756890-4574-4CA7-BA03-74AFBA7AFCBF}"/>
    <cellStyle name="Not 11 2" xfId="432" xr:uid="{BFFE3A48-B8EB-48B1-872D-CEB076D50199}"/>
    <cellStyle name="Not 12" xfId="220" xr:uid="{CF9AD511-F520-44FD-A894-7052D59F7654}"/>
    <cellStyle name="Not 12 2" xfId="462" xr:uid="{A765175D-FC0F-4264-B82D-AC91527FBE88}"/>
    <cellStyle name="Not 13" xfId="244" xr:uid="{9448BB94-E5A5-4368-ADF8-FB756AC0206D}"/>
    <cellStyle name="Not 13 2" xfId="486" xr:uid="{E7009D88-2C7D-436C-9554-14C6461AE611}"/>
    <cellStyle name="Not 14" xfId="264" xr:uid="{525E9D5B-4AE5-42E8-BBBB-63C329154A58}"/>
    <cellStyle name="Not 15" xfId="506" xr:uid="{80472EA6-79D6-47AB-893A-CC900860EE3B}"/>
    <cellStyle name="Not 16" xfId="526" xr:uid="{21E2AB35-999F-49AC-9818-B7B39F2A7189}"/>
    <cellStyle name="Not 17" xfId="547" xr:uid="{E46ACB62-5A9F-4BE0-A581-CB57EF38AC6A}"/>
    <cellStyle name="Not 18" xfId="567" xr:uid="{64F5D0EE-2EAF-42D8-A4D6-0EC8FBD2F43B}"/>
    <cellStyle name="Not 19" xfId="587" xr:uid="{6B41F5B6-3D23-442F-9BFC-489FC996A9EE}"/>
    <cellStyle name="Not 2" xfId="48" xr:uid="{C4E66159-CDE1-4209-9E3F-CD196C5357D9}"/>
    <cellStyle name="Not 2 2" xfId="290" xr:uid="{AE7423CC-496B-4254-B1A3-4E46C35575BA}"/>
    <cellStyle name="Not 20" xfId="607" xr:uid="{C4A3BBA7-0A56-4672-9BE3-778B4730A466}"/>
    <cellStyle name="Not 21" xfId="627" xr:uid="{D3690FA1-F74A-4962-9725-2D4B9869CDB3}"/>
    <cellStyle name="Not 22" xfId="647" xr:uid="{C3FB5014-5FCE-40C2-AB2A-F89C8C665E95}"/>
    <cellStyle name="Not 23" xfId="667" xr:uid="{5D10306D-9C3D-4B58-BD8E-E2B4776CA1C7}"/>
    <cellStyle name="Not 24" xfId="687" xr:uid="{9959EE1E-8C0E-46E0-80CC-0021EB7E0E38}"/>
    <cellStyle name="Not 25" xfId="707" xr:uid="{8B9CC388-7B33-4A6A-8F55-98032274A71E}"/>
    <cellStyle name="Not 3" xfId="50" xr:uid="{2C5D45E0-B05E-4E3A-8EAE-C3A04618488F}"/>
    <cellStyle name="Not 3 2" xfId="292" xr:uid="{7747D842-979A-453B-A3FA-F2782962B32B}"/>
    <cellStyle name="Not 4" xfId="70" xr:uid="{983F21EA-F880-4071-ABDC-B2C7B50B05B9}"/>
    <cellStyle name="Not 4 2" xfId="312" xr:uid="{CC75DC59-D09B-4B53-B785-058AADA97BD2}"/>
    <cellStyle name="Not 5" xfId="90" xr:uid="{2DF46D0E-EF60-4992-8ADA-90E4243F32AF}"/>
    <cellStyle name="Not 5 2" xfId="332" xr:uid="{DEB0612C-7828-405F-A7B0-11421573B959}"/>
    <cellStyle name="Not 6" xfId="110" xr:uid="{808F4CB0-21C8-4D7E-B9A3-160DD11E852A}"/>
    <cellStyle name="Not 6 2" xfId="352" xr:uid="{D5669ACE-6E67-4B36-AA3F-6A68A0FDDD14}"/>
    <cellStyle name="Not 7" xfId="130" xr:uid="{B96A47F2-521D-4956-9729-AF51B84F743E}"/>
    <cellStyle name="Not 7 2" xfId="372" xr:uid="{04D228A8-B3CE-4381-BB8E-A645674049C9}"/>
    <cellStyle name="Not 8" xfId="43" xr:uid="{D27A8885-8CF3-4AF6-93D8-96AC883B0141}"/>
    <cellStyle name="Not 8 2" xfId="286" xr:uid="{A6F5D834-C419-4D34-9C3C-AD6B3889CF53}"/>
    <cellStyle name="Not 9" xfId="150" xr:uid="{937E7B6F-1367-4E3A-B937-8F9AB6ED4E6A}"/>
    <cellStyle name="Not 9 2" xfId="392" xr:uid="{47FA5B84-4B75-41D8-8AED-FFB1C4F2EB84}"/>
    <cellStyle name="Nötr" xfId="9" builtinId="28" customBuiltin="1"/>
    <cellStyle name="Toplam" xfId="17" builtinId="25" customBuiltin="1"/>
    <cellStyle name="Uyarı Metni" xfId="15" builtinId="11" customBuiltin="1"/>
    <cellStyle name="Virgül" xfId="213" builtinId="3"/>
    <cellStyle name="Virgül 2" xfId="46" xr:uid="{3CB7ECC5-2430-4EB0-BDE6-CF8116780599}"/>
    <cellStyle name="Virgül 2 2" xfId="288" xr:uid="{02BDADBD-4187-409D-A7DC-0C1F5921DEAF}"/>
    <cellStyle name="Virgül 3" xfId="455" xr:uid="{3AC3962B-8A06-4205-81AD-83044112DA6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70" zoomScaleNormal="70" workbookViewId="0">
      <selection activeCell="V31" sqref="V31"/>
    </sheetView>
  </sheetViews>
  <sheetFormatPr defaultRowHeight="15" x14ac:dyDescent="0.25"/>
  <cols>
    <col min="1" max="1" width="5.140625" customWidth="1"/>
    <col min="2" max="2" width="12" bestFit="1" customWidth="1"/>
    <col min="3" max="3" width="10.855468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9.28515625" bestFit="1" customWidth="1"/>
    <col min="10" max="10" width="14.42578125" bestFit="1" customWidth="1"/>
    <col min="11" max="11" width="5.140625" customWidth="1"/>
    <col min="12" max="13" width="13.42578125" hidden="1" customWidth="1"/>
    <col min="14" max="14" width="15.285156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1122260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45627</v>
      </c>
      <c r="C4" s="8">
        <v>4946</v>
      </c>
      <c r="D4" s="9"/>
      <c r="E4" s="10">
        <v>14.5</v>
      </c>
      <c r="F4" s="40">
        <f>E4*C4</f>
        <v>71717</v>
      </c>
      <c r="G4" s="12"/>
      <c r="H4" s="13" t="s">
        <v>6</v>
      </c>
      <c r="I4" s="14">
        <v>0.01</v>
      </c>
      <c r="J4" s="15">
        <f>(F36+F37)*I4</f>
        <v>22477.61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45628</v>
      </c>
      <c r="C5" s="8">
        <v>4793</v>
      </c>
      <c r="D5" s="9"/>
      <c r="E5" s="10">
        <v>14.5</v>
      </c>
      <c r="F5" s="40">
        <f t="shared" ref="F5:F34" si="0">E5*C5</f>
        <v>69498.5</v>
      </c>
      <c r="G5" s="12"/>
      <c r="H5" s="13" t="s">
        <v>7</v>
      </c>
      <c r="I5" s="14">
        <v>1E-3</v>
      </c>
      <c r="J5" s="15"/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45629</v>
      </c>
      <c r="C6" s="8">
        <v>4894</v>
      </c>
      <c r="D6" s="9"/>
      <c r="E6" s="10">
        <v>14.5</v>
      </c>
      <c r="F6" s="40">
        <f t="shared" si="0"/>
        <v>70963</v>
      </c>
      <c r="G6" s="12"/>
      <c r="H6" s="13" t="s">
        <v>8</v>
      </c>
      <c r="I6" s="14"/>
      <c r="J6" s="15"/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45630</v>
      </c>
      <c r="C7" s="8">
        <v>4833</v>
      </c>
      <c r="D7" s="9"/>
      <c r="E7" s="10">
        <v>14.5</v>
      </c>
      <c r="F7" s="40">
        <f t="shared" si="0"/>
        <v>70078.5</v>
      </c>
      <c r="G7" s="12"/>
      <c r="H7" s="13" t="s">
        <v>9</v>
      </c>
      <c r="I7" s="14"/>
      <c r="J7" s="15">
        <v>303389.88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45631</v>
      </c>
      <c r="C8" s="8">
        <v>4908</v>
      </c>
      <c r="D8" s="9"/>
      <c r="E8" s="10">
        <v>14.5</v>
      </c>
      <c r="F8" s="40">
        <f t="shared" si="0"/>
        <v>71166</v>
      </c>
      <c r="G8" s="80">
        <v>45588</v>
      </c>
      <c r="H8" s="17" t="s">
        <v>36</v>
      </c>
      <c r="I8" s="18">
        <v>540</v>
      </c>
      <c r="J8" s="19">
        <v>364500</v>
      </c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45632</v>
      </c>
      <c r="C9" s="8">
        <v>4942</v>
      </c>
      <c r="D9" s="9"/>
      <c r="E9" s="10">
        <v>14.5</v>
      </c>
      <c r="F9" s="40">
        <f t="shared" si="0"/>
        <v>71659</v>
      </c>
      <c r="G9" s="80">
        <v>45595</v>
      </c>
      <c r="H9" s="17" t="s">
        <v>36</v>
      </c>
      <c r="I9" s="18">
        <v>200</v>
      </c>
      <c r="J9" s="19">
        <v>135000</v>
      </c>
      <c r="P9" s="66">
        <v>45610</v>
      </c>
      <c r="Q9" s="67" t="s">
        <v>38</v>
      </c>
      <c r="R9" s="66">
        <v>45700</v>
      </c>
      <c r="S9" s="67" t="s">
        <v>34</v>
      </c>
      <c r="T9" s="68">
        <v>1217</v>
      </c>
      <c r="U9" s="67" t="s">
        <v>35</v>
      </c>
      <c r="V9" s="67" t="s">
        <v>40</v>
      </c>
      <c r="W9" s="69">
        <v>540</v>
      </c>
      <c r="X9" s="69" t="s">
        <v>37</v>
      </c>
      <c r="Y9" s="70">
        <v>714</v>
      </c>
      <c r="Z9" s="71">
        <v>385560</v>
      </c>
      <c r="AA9" s="72"/>
      <c r="AB9" s="71">
        <v>385560</v>
      </c>
    </row>
    <row r="10" spans="2:29" x14ac:dyDescent="0.25">
      <c r="B10" s="7">
        <v>45633</v>
      </c>
      <c r="C10" s="8">
        <v>4931</v>
      </c>
      <c r="D10" s="9"/>
      <c r="E10" s="10">
        <v>14.5</v>
      </c>
      <c r="F10" s="40">
        <f t="shared" si="0"/>
        <v>71499.5</v>
      </c>
      <c r="G10" s="80">
        <v>45649</v>
      </c>
      <c r="H10" s="81" t="s">
        <v>44</v>
      </c>
      <c r="I10" s="18" t="s">
        <v>45</v>
      </c>
      <c r="J10" s="19">
        <v>1300</v>
      </c>
      <c r="P10" s="73">
        <v>45625</v>
      </c>
      <c r="Q10" s="74" t="s">
        <v>38</v>
      </c>
      <c r="R10" s="73">
        <v>45715</v>
      </c>
      <c r="S10" s="74" t="s">
        <v>34</v>
      </c>
      <c r="T10" s="75">
        <v>1261</v>
      </c>
      <c r="U10" s="74" t="s">
        <v>35</v>
      </c>
      <c r="V10" s="74" t="s">
        <v>40</v>
      </c>
      <c r="W10" s="76">
        <v>550</v>
      </c>
      <c r="X10" s="76" t="s">
        <v>37</v>
      </c>
      <c r="Y10" s="77">
        <v>714</v>
      </c>
      <c r="Z10" s="78">
        <v>392700</v>
      </c>
      <c r="AA10" s="79"/>
      <c r="AB10" s="78">
        <v>392700</v>
      </c>
    </row>
    <row r="11" spans="2:29" x14ac:dyDescent="0.25">
      <c r="B11" s="7">
        <v>45634</v>
      </c>
      <c r="C11" s="8">
        <v>4919</v>
      </c>
      <c r="D11" s="9"/>
      <c r="E11" s="10">
        <v>14.5</v>
      </c>
      <c r="F11" s="40">
        <f t="shared" si="0"/>
        <v>71325.5</v>
      </c>
      <c r="G11" s="80">
        <v>45649</v>
      </c>
      <c r="H11" s="81" t="s">
        <v>46</v>
      </c>
      <c r="I11" s="18" t="s">
        <v>47</v>
      </c>
      <c r="J11" s="19">
        <v>1800</v>
      </c>
      <c r="P11" s="90">
        <v>45647</v>
      </c>
      <c r="Q11" s="81" t="s">
        <v>53</v>
      </c>
      <c r="R11" s="90">
        <v>45707</v>
      </c>
      <c r="S11" s="81" t="s">
        <v>34</v>
      </c>
      <c r="T11" s="91">
        <v>1282</v>
      </c>
      <c r="U11" s="81" t="s">
        <v>35</v>
      </c>
      <c r="V11" s="81" t="s">
        <v>40</v>
      </c>
      <c r="W11" s="92">
        <v>500</v>
      </c>
      <c r="X11" s="81" t="s">
        <v>37</v>
      </c>
      <c r="Y11" s="93">
        <v>688</v>
      </c>
      <c r="Z11" s="94">
        <v>344000</v>
      </c>
      <c r="AA11" s="95"/>
      <c r="AB11" s="94">
        <v>344000</v>
      </c>
    </row>
    <row r="12" spans="2:29" x14ac:dyDescent="0.25">
      <c r="B12" s="7">
        <v>45635</v>
      </c>
      <c r="C12" s="8">
        <v>4938</v>
      </c>
      <c r="D12" s="9"/>
      <c r="E12" s="10">
        <v>14.5</v>
      </c>
      <c r="F12" s="40">
        <f t="shared" si="0"/>
        <v>71601</v>
      </c>
      <c r="G12" s="80">
        <v>45649</v>
      </c>
      <c r="H12" s="81" t="s">
        <v>48</v>
      </c>
      <c r="I12" s="82" t="s">
        <v>45</v>
      </c>
      <c r="J12" s="19">
        <v>2150</v>
      </c>
      <c r="P12" s="90"/>
      <c r="Q12" s="81"/>
      <c r="R12" s="90"/>
      <c r="S12" s="81"/>
      <c r="T12" s="91"/>
      <c r="U12" s="81"/>
      <c r="V12" s="81" t="s">
        <v>54</v>
      </c>
      <c r="W12" s="92"/>
      <c r="X12" s="81"/>
      <c r="Y12" s="93"/>
      <c r="Z12" s="94"/>
      <c r="AA12" s="94"/>
      <c r="AB12" s="94"/>
    </row>
    <row r="13" spans="2:29" x14ac:dyDescent="0.25">
      <c r="B13" s="7">
        <v>45636</v>
      </c>
      <c r="C13" s="8">
        <v>4938</v>
      </c>
      <c r="D13" s="9"/>
      <c r="E13" s="10">
        <v>14.5</v>
      </c>
      <c r="F13" s="40">
        <f t="shared" si="0"/>
        <v>71601</v>
      </c>
      <c r="G13" s="80">
        <v>45653</v>
      </c>
      <c r="H13" s="83" t="s">
        <v>49</v>
      </c>
      <c r="I13" s="82"/>
      <c r="J13" s="19">
        <v>769361.5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94"/>
    </row>
    <row r="14" spans="2:29" x14ac:dyDescent="0.25">
      <c r="B14" s="7">
        <v>45637</v>
      </c>
      <c r="C14" s="8">
        <v>4902</v>
      </c>
      <c r="D14" s="9"/>
      <c r="E14" s="10">
        <v>14.5</v>
      </c>
      <c r="F14" s="40">
        <f t="shared" si="0"/>
        <v>71079</v>
      </c>
      <c r="G14" s="80">
        <v>45656</v>
      </c>
      <c r="H14" s="17" t="s">
        <v>50</v>
      </c>
      <c r="I14" s="18"/>
      <c r="J14" s="19">
        <v>-769361.5</v>
      </c>
    </row>
    <row r="15" spans="2:29" x14ac:dyDescent="0.25">
      <c r="B15" s="7">
        <v>45638</v>
      </c>
      <c r="C15" s="8">
        <v>4938</v>
      </c>
      <c r="D15" s="9"/>
      <c r="E15" s="10">
        <v>14.5</v>
      </c>
      <c r="F15" s="40">
        <f t="shared" si="0"/>
        <v>71601</v>
      </c>
      <c r="G15" s="16">
        <v>45657</v>
      </c>
      <c r="H15" s="17" t="s">
        <v>51</v>
      </c>
      <c r="I15" s="18"/>
      <c r="J15" s="19">
        <v>1500000</v>
      </c>
    </row>
    <row r="16" spans="2:29" x14ac:dyDescent="0.25">
      <c r="B16" s="7">
        <v>45639</v>
      </c>
      <c r="C16" s="8">
        <v>5084</v>
      </c>
      <c r="D16" s="9"/>
      <c r="E16" s="10">
        <v>14.5</v>
      </c>
      <c r="F16" s="40">
        <f t="shared" si="0"/>
        <v>73718</v>
      </c>
      <c r="G16" s="80">
        <v>45674</v>
      </c>
      <c r="H16" s="83" t="s">
        <v>55</v>
      </c>
      <c r="I16" s="82"/>
      <c r="J16" s="19">
        <v>-20000</v>
      </c>
    </row>
    <row r="17" spans="2:22" x14ac:dyDescent="0.25">
      <c r="B17" s="7">
        <v>45640</v>
      </c>
      <c r="C17" s="8">
        <v>4992</v>
      </c>
      <c r="D17" s="9"/>
      <c r="E17" s="10">
        <v>14.5</v>
      </c>
      <c r="F17" s="40">
        <f t="shared" si="0"/>
        <v>72384</v>
      </c>
      <c r="G17" s="16">
        <v>45677</v>
      </c>
      <c r="H17" s="17" t="s">
        <v>57</v>
      </c>
      <c r="I17" s="18"/>
      <c r="J17" s="19">
        <v>-65000</v>
      </c>
      <c r="V17" t="s">
        <v>101</v>
      </c>
    </row>
    <row r="18" spans="2:22" x14ac:dyDescent="0.25">
      <c r="B18" s="7">
        <v>45641</v>
      </c>
      <c r="C18" s="8">
        <v>4897</v>
      </c>
      <c r="D18" s="9"/>
      <c r="E18" s="10">
        <v>14.5</v>
      </c>
      <c r="F18" s="40">
        <f t="shared" si="0"/>
        <v>71006.5</v>
      </c>
      <c r="G18" s="80"/>
      <c r="H18" s="83"/>
      <c r="I18" s="82"/>
      <c r="J18" s="19"/>
      <c r="V18" t="s">
        <v>102</v>
      </c>
    </row>
    <row r="19" spans="2:22" x14ac:dyDescent="0.25">
      <c r="B19" s="7">
        <v>45642</v>
      </c>
      <c r="C19" s="8">
        <v>5273</v>
      </c>
      <c r="D19" s="9"/>
      <c r="E19" s="10">
        <v>14.5</v>
      </c>
      <c r="F19" s="40">
        <f t="shared" si="0"/>
        <v>76458.5</v>
      </c>
      <c r="G19" s="80"/>
      <c r="H19" s="83"/>
      <c r="I19" s="82"/>
      <c r="J19" s="19"/>
      <c r="N19" s="133"/>
    </row>
    <row r="20" spans="2:22" x14ac:dyDescent="0.25">
      <c r="B20" s="7">
        <v>45643</v>
      </c>
      <c r="C20" s="8">
        <v>5099</v>
      </c>
      <c r="D20" s="9"/>
      <c r="E20" s="10">
        <v>14.5</v>
      </c>
      <c r="F20" s="40">
        <f t="shared" si="0"/>
        <v>73935.5</v>
      </c>
      <c r="G20" s="80">
        <v>45674</v>
      </c>
      <c r="H20" s="83" t="s">
        <v>41</v>
      </c>
      <c r="I20" s="82"/>
      <c r="J20" s="19">
        <v>1000000</v>
      </c>
    </row>
    <row r="21" spans="2:22" x14ac:dyDescent="0.25">
      <c r="B21" s="7">
        <v>45644</v>
      </c>
      <c r="C21" s="8">
        <v>5050</v>
      </c>
      <c r="D21" s="9"/>
      <c r="E21" s="10">
        <v>14.5</v>
      </c>
      <c r="F21" s="40">
        <f t="shared" si="0"/>
        <v>73225</v>
      </c>
      <c r="G21" s="20"/>
      <c r="H21" s="17"/>
      <c r="I21" s="18"/>
      <c r="J21" s="19"/>
    </row>
    <row r="22" spans="2:22" x14ac:dyDescent="0.25">
      <c r="B22" s="7">
        <v>45645</v>
      </c>
      <c r="C22" s="8">
        <v>5033</v>
      </c>
      <c r="D22" s="9"/>
      <c r="E22" s="10">
        <v>14.5</v>
      </c>
      <c r="F22" s="40">
        <f t="shared" si="0"/>
        <v>72978.5</v>
      </c>
      <c r="G22" s="80">
        <v>45688</v>
      </c>
      <c r="H22" s="83" t="s">
        <v>42</v>
      </c>
      <c r="I22" s="82"/>
      <c r="J22" s="19">
        <v>1500000</v>
      </c>
    </row>
    <row r="23" spans="2:22" x14ac:dyDescent="0.25">
      <c r="B23" s="7">
        <v>45646</v>
      </c>
      <c r="C23" s="8">
        <v>5086</v>
      </c>
      <c r="D23" s="9"/>
      <c r="E23" s="10">
        <v>14.5</v>
      </c>
      <c r="F23" s="40">
        <f t="shared" si="0"/>
        <v>73747</v>
      </c>
      <c r="G23" s="20"/>
      <c r="H23" s="17"/>
      <c r="I23" s="18"/>
      <c r="J23" s="19"/>
    </row>
    <row r="24" spans="2:22" x14ac:dyDescent="0.25">
      <c r="B24" s="7">
        <v>45647</v>
      </c>
      <c r="C24" s="8">
        <v>5176</v>
      </c>
      <c r="D24" s="9"/>
      <c r="E24" s="10">
        <v>14.5</v>
      </c>
      <c r="F24" s="40">
        <f t="shared" si="0"/>
        <v>75052</v>
      </c>
      <c r="G24" s="20"/>
      <c r="H24" s="17"/>
      <c r="I24" s="18"/>
      <c r="J24" s="19"/>
    </row>
    <row r="25" spans="2:22" x14ac:dyDescent="0.25">
      <c r="B25" s="7">
        <v>45648</v>
      </c>
      <c r="C25" s="8">
        <v>5123</v>
      </c>
      <c r="D25" s="9"/>
      <c r="E25" s="10">
        <v>14.5</v>
      </c>
      <c r="F25" s="40">
        <f t="shared" si="0"/>
        <v>74283.5</v>
      </c>
      <c r="G25" s="20"/>
      <c r="H25" s="17"/>
      <c r="I25" s="18"/>
      <c r="J25" s="19"/>
    </row>
    <row r="26" spans="2:22" x14ac:dyDescent="0.25">
      <c r="B26" s="7">
        <v>45649</v>
      </c>
      <c r="C26" s="8">
        <v>5078</v>
      </c>
      <c r="D26" s="9"/>
      <c r="E26" s="10">
        <v>14.5</v>
      </c>
      <c r="F26" s="40">
        <f t="shared" si="0"/>
        <v>73631</v>
      </c>
      <c r="G26" s="20"/>
      <c r="H26" s="17"/>
      <c r="I26" s="18"/>
      <c r="J26" s="19"/>
    </row>
    <row r="27" spans="2:22" x14ac:dyDescent="0.25">
      <c r="B27" s="7">
        <v>45650</v>
      </c>
      <c r="C27" s="8">
        <v>5039</v>
      </c>
      <c r="D27" s="9"/>
      <c r="E27" s="10">
        <v>14.5</v>
      </c>
      <c r="F27" s="40">
        <f t="shared" si="0"/>
        <v>73065.5</v>
      </c>
      <c r="G27" s="20"/>
      <c r="H27" s="17"/>
      <c r="I27" s="18"/>
      <c r="J27" s="19"/>
      <c r="M27" s="18"/>
      <c r="N27" s="47"/>
    </row>
    <row r="28" spans="2:22" x14ac:dyDescent="0.25">
      <c r="B28" s="7">
        <v>45651</v>
      </c>
      <c r="C28" s="8">
        <v>5040</v>
      </c>
      <c r="D28" s="9"/>
      <c r="E28" s="10">
        <v>14.5</v>
      </c>
      <c r="F28" s="40">
        <f t="shared" si="0"/>
        <v>73080</v>
      </c>
      <c r="G28" s="20"/>
      <c r="H28" s="17"/>
      <c r="I28" s="18"/>
      <c r="J28" s="19"/>
      <c r="M28" s="18"/>
      <c r="N28" s="47"/>
    </row>
    <row r="29" spans="2:22" x14ac:dyDescent="0.25">
      <c r="B29" s="7">
        <v>45652</v>
      </c>
      <c r="C29" s="8">
        <v>4990</v>
      </c>
      <c r="D29" s="9"/>
      <c r="E29" s="10">
        <v>14.5</v>
      </c>
      <c r="F29" s="40">
        <f t="shared" si="0"/>
        <v>72355</v>
      </c>
      <c r="G29" s="20"/>
      <c r="H29" s="17"/>
      <c r="I29" s="18"/>
      <c r="J29" s="19"/>
      <c r="M29" s="18"/>
      <c r="N29" s="47"/>
    </row>
    <row r="30" spans="2:22" x14ac:dyDescent="0.25">
      <c r="B30" s="7">
        <v>45653</v>
      </c>
      <c r="C30" s="8">
        <v>4952</v>
      </c>
      <c r="D30" s="9"/>
      <c r="E30" s="10">
        <v>14.5</v>
      </c>
      <c r="F30" s="40">
        <f t="shared" si="0"/>
        <v>71804</v>
      </c>
      <c r="G30" s="20"/>
      <c r="H30" s="17"/>
      <c r="I30" s="18"/>
      <c r="J30" s="19"/>
      <c r="M30" s="18"/>
      <c r="N30" s="47"/>
    </row>
    <row r="31" spans="2:22" x14ac:dyDescent="0.25">
      <c r="B31" s="7">
        <v>45654</v>
      </c>
      <c r="C31" s="8">
        <v>5018</v>
      </c>
      <c r="D31" s="9"/>
      <c r="E31" s="10">
        <v>14.5</v>
      </c>
      <c r="F31" s="40">
        <f t="shared" si="0"/>
        <v>72761</v>
      </c>
      <c r="G31" s="20"/>
      <c r="H31" s="17"/>
      <c r="I31" s="18"/>
      <c r="J31" s="19"/>
      <c r="M31" s="18"/>
      <c r="N31" s="47"/>
    </row>
    <row r="32" spans="2:22" x14ac:dyDescent="0.25">
      <c r="B32" s="7">
        <v>45655</v>
      </c>
      <c r="C32" s="8">
        <v>5041</v>
      </c>
      <c r="D32" s="9"/>
      <c r="E32" s="10">
        <v>14.5</v>
      </c>
      <c r="F32" s="40">
        <f t="shared" si="0"/>
        <v>73094.5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5065</v>
      </c>
      <c r="D33" s="9"/>
      <c r="E33" s="10">
        <v>14.5</v>
      </c>
      <c r="F33" s="40">
        <f t="shared" si="0"/>
        <v>73442.5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5100</v>
      </c>
      <c r="D34" s="43"/>
      <c r="E34" s="10">
        <v>14.5</v>
      </c>
      <c r="F34" s="45">
        <f t="shared" si="0"/>
        <v>73950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155018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4745617.49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2247761</v>
      </c>
      <c r="L36" s="33">
        <f>J36-J4-J5-J6+J37</f>
        <v>2247761</v>
      </c>
      <c r="M36" s="33"/>
      <c r="N36" s="33">
        <f>L36-M36</f>
        <v>2247761</v>
      </c>
    </row>
    <row r="37" spans="2:14" x14ac:dyDescent="0.25">
      <c r="B37" s="27" t="s">
        <v>14</v>
      </c>
      <c r="C37" s="32">
        <f>C35</f>
        <v>155018</v>
      </c>
      <c r="D37" s="9">
        <f>D35/1.03</f>
        <v>0</v>
      </c>
      <c r="E37" s="10"/>
      <c r="F37" s="40">
        <f>SUM(F4:F36)</f>
        <v>2247761</v>
      </c>
      <c r="G37" s="20"/>
      <c r="H37" s="18" t="s">
        <v>15</v>
      </c>
      <c r="I37" s="18">
        <v>0.01</v>
      </c>
      <c r="J37" s="19">
        <f>J36*I37</f>
        <v>22477.61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-2475378.8800000004</v>
      </c>
      <c r="M39" s="18"/>
      <c r="N39" s="47">
        <f>J39+N34</f>
        <v>-2475378.8800000004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  <c r="M40" s="18" t="s">
        <v>25</v>
      </c>
      <c r="N40" s="47">
        <v>3597638.88</v>
      </c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  <c r="M41" s="18" t="s">
        <v>32</v>
      </c>
      <c r="N41" s="47">
        <f>N40+N39</f>
        <v>1122259.9999999995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5"/>
  <sheetViews>
    <sheetView topLeftCell="E1"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3" t="s">
        <v>70</v>
      </c>
      <c r="M2" s="313"/>
      <c r="N2" s="31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428380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45658</v>
      </c>
      <c r="C4" s="8">
        <v>5093</v>
      </c>
      <c r="D4" s="9"/>
      <c r="E4" s="10">
        <v>16.5</v>
      </c>
      <c r="F4" s="40">
        <f>E4*C4</f>
        <v>84034.5</v>
      </c>
      <c r="G4" s="12"/>
      <c r="H4" s="13" t="s">
        <v>6</v>
      </c>
      <c r="I4" s="14">
        <v>0.01</v>
      </c>
      <c r="J4" s="15">
        <f>(F36+F37)*I4</f>
        <v>25742.475000000002</v>
      </c>
      <c r="L4" s="64" t="s">
        <v>71</v>
      </c>
      <c r="M4" s="64"/>
      <c r="N4" s="65">
        <v>-1500000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45659</v>
      </c>
      <c r="C5" s="8">
        <v>4998</v>
      </c>
      <c r="D5" s="9"/>
      <c r="E5" s="10">
        <v>16.5</v>
      </c>
      <c r="F5" s="40">
        <f t="shared" ref="F5:F34" si="0">E5*C5</f>
        <v>82467</v>
      </c>
      <c r="G5" s="12"/>
      <c r="H5" s="13" t="s">
        <v>7</v>
      </c>
      <c r="I5" s="14">
        <v>1E-3</v>
      </c>
      <c r="J5" s="15"/>
      <c r="L5" s="119">
        <v>45723</v>
      </c>
      <c r="M5" s="118" t="s">
        <v>59</v>
      </c>
      <c r="N5" s="47">
        <v>1350000</v>
      </c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45660</v>
      </c>
      <c r="C6" s="8">
        <v>4948</v>
      </c>
      <c r="D6" s="9"/>
      <c r="E6" s="10">
        <v>16.5</v>
      </c>
      <c r="F6" s="40">
        <f t="shared" si="0"/>
        <v>81642</v>
      </c>
      <c r="G6" s="12"/>
      <c r="H6" s="13" t="s">
        <v>8</v>
      </c>
      <c r="I6" s="14"/>
      <c r="J6" s="15"/>
      <c r="L6" s="119">
        <v>45737</v>
      </c>
      <c r="M6" s="118" t="s">
        <v>60</v>
      </c>
      <c r="N6" s="47">
        <v>1300000</v>
      </c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45661</v>
      </c>
      <c r="C7" s="8">
        <v>5026</v>
      </c>
      <c r="D7" s="9"/>
      <c r="E7" s="10">
        <v>16.5</v>
      </c>
      <c r="F7" s="40">
        <f t="shared" si="0"/>
        <v>82929</v>
      </c>
      <c r="G7" s="12"/>
      <c r="H7" s="13" t="s">
        <v>9</v>
      </c>
      <c r="I7" s="14"/>
      <c r="J7" s="15">
        <f>'ARALIK 2024'!J39*-1</f>
        <v>2475378.8800000004</v>
      </c>
      <c r="L7" s="119">
        <v>45744</v>
      </c>
      <c r="M7" s="118" t="s">
        <v>61</v>
      </c>
      <c r="N7" s="47">
        <v>1250000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45662</v>
      </c>
      <c r="C8" s="8">
        <v>4983</v>
      </c>
      <c r="D8" s="9"/>
      <c r="E8" s="10">
        <v>16.5</v>
      </c>
      <c r="F8" s="40">
        <f t="shared" si="0"/>
        <v>82219.5</v>
      </c>
      <c r="G8" s="16"/>
      <c r="H8" s="17"/>
      <c r="I8" s="18" t="s">
        <v>89</v>
      </c>
      <c r="J8" s="19">
        <v>1493780</v>
      </c>
      <c r="L8" s="18" t="s">
        <v>72</v>
      </c>
      <c r="M8" s="18"/>
      <c r="N8" s="47"/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45663</v>
      </c>
      <c r="C9" s="8">
        <v>4995</v>
      </c>
      <c r="D9" s="9"/>
      <c r="E9" s="10">
        <v>16.5</v>
      </c>
      <c r="F9" s="40">
        <f t="shared" si="0"/>
        <v>82417.5</v>
      </c>
      <c r="G9" s="16">
        <v>45716</v>
      </c>
      <c r="H9" s="17" t="s">
        <v>58</v>
      </c>
      <c r="I9" s="18"/>
      <c r="J9" s="19">
        <v>1500000</v>
      </c>
      <c r="L9" s="119">
        <v>45758</v>
      </c>
      <c r="M9" s="118" t="s">
        <v>62</v>
      </c>
      <c r="N9" s="47">
        <v>1250000</v>
      </c>
      <c r="P9" s="102">
        <v>45610</v>
      </c>
      <c r="Q9" s="103" t="s">
        <v>38</v>
      </c>
      <c r="R9" s="102">
        <v>45700</v>
      </c>
      <c r="S9" s="103" t="s">
        <v>34</v>
      </c>
      <c r="T9" s="104">
        <v>1217</v>
      </c>
      <c r="U9" s="103" t="s">
        <v>35</v>
      </c>
      <c r="V9" s="103" t="s">
        <v>40</v>
      </c>
      <c r="W9" s="105">
        <v>540</v>
      </c>
      <c r="X9" s="105" t="s">
        <v>37</v>
      </c>
      <c r="Y9" s="106">
        <v>714</v>
      </c>
      <c r="Z9" s="107">
        <v>385560</v>
      </c>
      <c r="AA9" s="108"/>
      <c r="AB9" s="107">
        <v>385560</v>
      </c>
    </row>
    <row r="10" spans="2:29" x14ac:dyDescent="0.25">
      <c r="B10" s="7">
        <v>45664</v>
      </c>
      <c r="C10" s="8">
        <v>5043</v>
      </c>
      <c r="D10" s="9"/>
      <c r="E10" s="10">
        <v>16.5</v>
      </c>
      <c r="F10" s="40">
        <f t="shared" si="0"/>
        <v>83209.5</v>
      </c>
      <c r="G10" s="16"/>
      <c r="H10" s="17"/>
      <c r="I10" s="18"/>
      <c r="J10" s="19"/>
      <c r="L10" s="119">
        <v>45765</v>
      </c>
      <c r="M10" s="118" t="s">
        <v>63</v>
      </c>
      <c r="N10" s="47">
        <v>1300000</v>
      </c>
      <c r="P10" s="109">
        <v>45625</v>
      </c>
      <c r="Q10" s="110" t="s">
        <v>38</v>
      </c>
      <c r="R10" s="109">
        <v>45715</v>
      </c>
      <c r="S10" s="110" t="s">
        <v>34</v>
      </c>
      <c r="T10" s="111">
        <v>1261</v>
      </c>
      <c r="U10" s="110" t="s">
        <v>35</v>
      </c>
      <c r="V10" s="110" t="s">
        <v>40</v>
      </c>
      <c r="W10" s="112">
        <v>550</v>
      </c>
      <c r="X10" s="112" t="s">
        <v>37</v>
      </c>
      <c r="Y10" s="113">
        <v>714</v>
      </c>
      <c r="Z10" s="114">
        <v>392700</v>
      </c>
      <c r="AA10" s="115"/>
      <c r="AB10" s="114">
        <v>392700</v>
      </c>
    </row>
    <row r="11" spans="2:29" x14ac:dyDescent="0.25">
      <c r="B11" s="7">
        <v>45665</v>
      </c>
      <c r="C11" s="8">
        <v>5048</v>
      </c>
      <c r="D11" s="9"/>
      <c r="E11" s="10">
        <v>16.5</v>
      </c>
      <c r="F11" s="40">
        <f t="shared" si="0"/>
        <v>83292</v>
      </c>
      <c r="G11" s="20"/>
      <c r="H11" s="17"/>
      <c r="I11" s="18"/>
      <c r="J11" s="19"/>
      <c r="L11" s="119">
        <v>45772</v>
      </c>
      <c r="M11" s="118" t="s">
        <v>64</v>
      </c>
      <c r="N11" s="47">
        <v>1350000</v>
      </c>
      <c r="P11" s="84">
        <v>45647</v>
      </c>
      <c r="Q11" s="85" t="s">
        <v>53</v>
      </c>
      <c r="R11" s="84">
        <v>45707</v>
      </c>
      <c r="S11" s="85" t="s">
        <v>34</v>
      </c>
      <c r="T11" s="86">
        <v>1282</v>
      </c>
      <c r="U11" s="85" t="s">
        <v>35</v>
      </c>
      <c r="V11" s="85" t="s">
        <v>40</v>
      </c>
      <c r="W11" s="87">
        <v>500</v>
      </c>
      <c r="X11" s="85" t="s">
        <v>37</v>
      </c>
      <c r="Y11" s="88">
        <v>688</v>
      </c>
      <c r="Z11" s="89">
        <v>344000</v>
      </c>
      <c r="AA11" s="116"/>
      <c r="AB11" s="89">
        <v>344000</v>
      </c>
    </row>
    <row r="12" spans="2:29" x14ac:dyDescent="0.25">
      <c r="B12" s="7">
        <v>45666</v>
      </c>
      <c r="C12" s="8">
        <v>5021</v>
      </c>
      <c r="D12" s="9"/>
      <c r="E12" s="10">
        <v>16.5</v>
      </c>
      <c r="F12" s="40">
        <f t="shared" si="0"/>
        <v>82846.5</v>
      </c>
      <c r="G12" s="16">
        <v>45686</v>
      </c>
      <c r="H12" s="17" t="s">
        <v>51</v>
      </c>
      <c r="I12" s="18" t="s">
        <v>84</v>
      </c>
      <c r="J12" s="19">
        <v>-478417.91</v>
      </c>
      <c r="L12" s="18" t="s">
        <v>73</v>
      </c>
      <c r="M12" s="18"/>
      <c r="N12" s="47"/>
      <c r="O12" s="142"/>
      <c r="P12" s="143">
        <v>45685</v>
      </c>
      <c r="Q12" s="137" t="s">
        <v>85</v>
      </c>
      <c r="R12" s="136">
        <v>45688</v>
      </c>
      <c r="S12" s="137" t="s">
        <v>80</v>
      </c>
      <c r="T12" s="138">
        <v>61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688</v>
      </c>
      <c r="Z12" s="141">
        <v>371520</v>
      </c>
      <c r="AA12" s="141"/>
      <c r="AB12" s="141">
        <v>371520</v>
      </c>
      <c r="AC12" s="134" t="s">
        <v>86</v>
      </c>
    </row>
    <row r="13" spans="2:29" x14ac:dyDescent="0.25">
      <c r="B13" s="7">
        <v>45667</v>
      </c>
      <c r="C13" s="8">
        <v>5082</v>
      </c>
      <c r="D13" s="9"/>
      <c r="E13" s="10">
        <v>16.5</v>
      </c>
      <c r="F13" s="40">
        <f t="shared" si="0"/>
        <v>83853</v>
      </c>
      <c r="G13" s="16">
        <v>45686</v>
      </c>
      <c r="H13" s="17" t="s">
        <v>82</v>
      </c>
      <c r="I13" s="18" t="s">
        <v>83</v>
      </c>
      <c r="J13" s="19">
        <v>478417.91</v>
      </c>
      <c r="L13" s="119">
        <v>45793</v>
      </c>
      <c r="M13" s="118" t="s">
        <v>65</v>
      </c>
      <c r="N13" s="47">
        <v>1300000</v>
      </c>
      <c r="P13" s="96"/>
      <c r="Q13" s="97"/>
      <c r="R13" s="96"/>
      <c r="S13" s="97"/>
      <c r="T13" s="98"/>
      <c r="U13" s="97"/>
      <c r="V13" s="117" t="s">
        <v>56</v>
      </c>
      <c r="W13" s="99"/>
      <c r="X13" s="97"/>
      <c r="Y13" s="100"/>
      <c r="Z13" s="101"/>
      <c r="AA13" s="101"/>
      <c r="AB13" s="101">
        <v>-1493780</v>
      </c>
    </row>
    <row r="14" spans="2:29" x14ac:dyDescent="0.25">
      <c r="B14" s="7">
        <v>45668</v>
      </c>
      <c r="C14" s="8">
        <v>4937</v>
      </c>
      <c r="D14" s="9"/>
      <c r="E14" s="10">
        <v>16.5</v>
      </c>
      <c r="F14" s="40">
        <f t="shared" si="0"/>
        <v>81460.5</v>
      </c>
      <c r="G14" s="20"/>
      <c r="H14" s="17"/>
      <c r="I14" s="18"/>
      <c r="J14" s="19"/>
      <c r="L14" s="119">
        <v>45800</v>
      </c>
      <c r="M14" s="118" t="s">
        <v>66</v>
      </c>
      <c r="N14" s="47">
        <v>1250000</v>
      </c>
      <c r="P14" s="126">
        <v>45673</v>
      </c>
      <c r="Q14" s="135" t="s">
        <v>88</v>
      </c>
      <c r="R14" s="126">
        <f>P14+Q14</f>
        <v>45716</v>
      </c>
      <c r="S14" s="127" t="s">
        <v>80</v>
      </c>
      <c r="T14" s="128">
        <v>15</v>
      </c>
      <c r="U14" s="127" t="s">
        <v>35</v>
      </c>
      <c r="V14" s="127" t="s">
        <v>81</v>
      </c>
      <c r="W14" s="129">
        <v>100</v>
      </c>
      <c r="X14" s="127" t="s">
        <v>37</v>
      </c>
      <c r="Y14" s="130">
        <v>628</v>
      </c>
      <c r="Z14" s="131">
        <v>62800</v>
      </c>
      <c r="AA14" s="132"/>
      <c r="AB14" s="131">
        <v>62800</v>
      </c>
      <c r="AC14" t="s">
        <v>87</v>
      </c>
    </row>
    <row r="15" spans="2:29" x14ac:dyDescent="0.25">
      <c r="B15" s="7">
        <v>45669</v>
      </c>
      <c r="C15" s="8">
        <v>5074</v>
      </c>
      <c r="D15" s="9"/>
      <c r="E15" s="10">
        <v>16.5</v>
      </c>
      <c r="F15" s="40">
        <f t="shared" si="0"/>
        <v>83721</v>
      </c>
      <c r="G15" s="20"/>
      <c r="H15" s="17"/>
      <c r="I15" s="18"/>
      <c r="J15" s="19"/>
      <c r="L15" s="119">
        <v>45807</v>
      </c>
      <c r="M15" s="118" t="s">
        <v>67</v>
      </c>
      <c r="N15" s="47">
        <v>1250000</v>
      </c>
      <c r="P15" s="144">
        <v>45688</v>
      </c>
      <c r="Q15" s="145" t="s">
        <v>90</v>
      </c>
      <c r="R15" s="144">
        <v>45716</v>
      </c>
      <c r="S15" s="145" t="s">
        <v>80</v>
      </c>
      <c r="T15" s="146">
        <v>77</v>
      </c>
      <c r="U15" s="145" t="s">
        <v>35</v>
      </c>
      <c r="V15" s="145" t="s">
        <v>40</v>
      </c>
      <c r="W15" s="9">
        <v>540</v>
      </c>
      <c r="X15" s="145" t="s">
        <v>37</v>
      </c>
      <c r="Y15" s="147">
        <v>677</v>
      </c>
      <c r="Z15" s="148">
        <v>365580</v>
      </c>
      <c r="AA15" s="148"/>
      <c r="AB15" s="148">
        <v>365580</v>
      </c>
      <c r="AC15" s="134" t="s">
        <v>91</v>
      </c>
    </row>
    <row r="16" spans="2:29" x14ac:dyDescent="0.25">
      <c r="B16" s="7">
        <v>45670</v>
      </c>
      <c r="C16" s="8">
        <v>5136</v>
      </c>
      <c r="D16" s="9"/>
      <c r="E16" s="10">
        <v>16.5</v>
      </c>
      <c r="F16" s="40">
        <f t="shared" si="0"/>
        <v>84744</v>
      </c>
      <c r="G16" s="20"/>
      <c r="H16" s="17"/>
      <c r="I16" s="18"/>
      <c r="J16" s="19"/>
      <c r="L16" s="18" t="s">
        <v>74</v>
      </c>
      <c r="M16" s="18"/>
      <c r="N16" s="47"/>
    </row>
    <row r="17" spans="2:22" x14ac:dyDescent="0.25">
      <c r="B17" s="7">
        <v>45671</v>
      </c>
      <c r="C17" s="8">
        <v>5112</v>
      </c>
      <c r="D17" s="9"/>
      <c r="E17" s="10">
        <v>16.5</v>
      </c>
      <c r="F17" s="40">
        <f t="shared" si="0"/>
        <v>84348</v>
      </c>
      <c r="G17" s="20"/>
      <c r="H17" s="17"/>
      <c r="I17" s="18"/>
      <c r="J17" s="19"/>
      <c r="L17" s="120">
        <v>45821</v>
      </c>
      <c r="M17" s="118" t="s">
        <v>68</v>
      </c>
      <c r="N17" s="47">
        <v>1250000</v>
      </c>
    </row>
    <row r="18" spans="2:22" x14ac:dyDescent="0.25">
      <c r="B18" s="7">
        <v>45672</v>
      </c>
      <c r="C18" s="8">
        <v>5151</v>
      </c>
      <c r="D18" s="9"/>
      <c r="E18" s="10">
        <v>16.5</v>
      </c>
      <c r="F18" s="40">
        <f t="shared" si="0"/>
        <v>84991.5</v>
      </c>
      <c r="G18" s="20"/>
      <c r="H18" s="17"/>
      <c r="I18" s="18"/>
      <c r="J18" s="19"/>
      <c r="L18" s="120">
        <v>45828</v>
      </c>
      <c r="M18" s="118" t="s">
        <v>69</v>
      </c>
      <c r="N18" s="47">
        <v>1300000</v>
      </c>
      <c r="V18" t="s">
        <v>101</v>
      </c>
    </row>
    <row r="19" spans="2:22" x14ac:dyDescent="0.25">
      <c r="B19" s="7">
        <v>45673</v>
      </c>
      <c r="C19" s="8">
        <v>5151</v>
      </c>
      <c r="D19" s="9"/>
      <c r="E19" s="10">
        <v>16.5</v>
      </c>
      <c r="F19" s="40">
        <f t="shared" si="0"/>
        <v>84991.5</v>
      </c>
      <c r="G19" s="20"/>
      <c r="H19" s="17"/>
      <c r="I19" s="18"/>
      <c r="J19" s="19"/>
      <c r="L19" s="18" t="s">
        <v>75</v>
      </c>
      <c r="M19" s="18"/>
      <c r="N19" s="47"/>
      <c r="V19" t="s">
        <v>102</v>
      </c>
    </row>
    <row r="20" spans="2:22" x14ac:dyDescent="0.25">
      <c r="B20" s="7">
        <v>45674</v>
      </c>
      <c r="C20" s="8">
        <v>5138</v>
      </c>
      <c r="D20" s="9"/>
      <c r="E20" s="10">
        <v>16.5</v>
      </c>
      <c r="F20" s="40">
        <f t="shared" si="0"/>
        <v>84777</v>
      </c>
      <c r="G20" s="20"/>
      <c r="H20" s="17"/>
      <c r="I20" s="18"/>
      <c r="J20" s="19"/>
      <c r="N20" s="125">
        <f>SUM(N3:N19)</f>
        <v>14150000</v>
      </c>
    </row>
    <row r="21" spans="2:22" x14ac:dyDescent="0.25">
      <c r="B21" s="7">
        <v>45675</v>
      </c>
      <c r="C21" s="8">
        <v>5076</v>
      </c>
      <c r="D21" s="9"/>
      <c r="E21" s="10">
        <v>16.5</v>
      </c>
      <c r="F21" s="40">
        <f t="shared" si="0"/>
        <v>83754</v>
      </c>
      <c r="G21" s="20"/>
      <c r="H21" s="17"/>
      <c r="I21" s="18"/>
      <c r="J21" s="19"/>
    </row>
    <row r="22" spans="2:22" x14ac:dyDescent="0.25">
      <c r="B22" s="7">
        <v>45676</v>
      </c>
      <c r="C22" s="8">
        <v>4988</v>
      </c>
      <c r="D22" s="9"/>
      <c r="E22" s="10">
        <v>16.5</v>
      </c>
      <c r="F22" s="40">
        <f t="shared" si="0"/>
        <v>82302</v>
      </c>
      <c r="G22" s="20"/>
      <c r="H22" s="17"/>
      <c r="I22" s="18"/>
      <c r="J22" s="19"/>
    </row>
    <row r="23" spans="2:22" x14ac:dyDescent="0.25">
      <c r="B23" s="7">
        <v>45677</v>
      </c>
      <c r="C23" s="8">
        <v>5030</v>
      </c>
      <c r="D23" s="9"/>
      <c r="E23" s="10">
        <v>16.5</v>
      </c>
      <c r="F23" s="40">
        <f t="shared" si="0"/>
        <v>82995</v>
      </c>
      <c r="G23" s="20"/>
      <c r="H23" s="17"/>
      <c r="I23" s="18"/>
      <c r="J23" s="19"/>
    </row>
    <row r="24" spans="2:22" x14ac:dyDescent="0.25">
      <c r="B24" s="7">
        <v>45678</v>
      </c>
      <c r="C24" s="8">
        <v>4968</v>
      </c>
      <c r="D24" s="9"/>
      <c r="E24" s="10">
        <v>16.5</v>
      </c>
      <c r="F24" s="40">
        <f t="shared" si="0"/>
        <v>81972</v>
      </c>
      <c r="G24" s="20"/>
      <c r="H24" s="17"/>
      <c r="I24" s="18"/>
      <c r="J24" s="19"/>
    </row>
    <row r="25" spans="2:22" x14ac:dyDescent="0.25">
      <c r="B25" s="7">
        <v>45679</v>
      </c>
      <c r="C25" s="8">
        <v>4913</v>
      </c>
      <c r="D25" s="9"/>
      <c r="E25" s="10">
        <v>16.5</v>
      </c>
      <c r="F25" s="40">
        <f t="shared" si="0"/>
        <v>81064.5</v>
      </c>
      <c r="G25" s="20"/>
      <c r="H25" s="17"/>
      <c r="I25" s="18"/>
      <c r="J25" s="19"/>
    </row>
    <row r="26" spans="2:22" x14ac:dyDescent="0.25">
      <c r="B26" s="7">
        <v>45680</v>
      </c>
      <c r="C26" s="8">
        <v>5021</v>
      </c>
      <c r="D26" s="9"/>
      <c r="E26" s="10">
        <v>16.5</v>
      </c>
      <c r="F26" s="40">
        <f t="shared" si="0"/>
        <v>82846.5</v>
      </c>
      <c r="G26" s="20"/>
      <c r="H26" s="17"/>
      <c r="I26" s="18"/>
      <c r="J26" s="19"/>
      <c r="M26" s="18" t="s">
        <v>92</v>
      </c>
      <c r="N26" s="47">
        <v>478417.91</v>
      </c>
    </row>
    <row r="27" spans="2:22" x14ac:dyDescent="0.25">
      <c r="B27" s="7">
        <v>45681</v>
      </c>
      <c r="C27" s="8">
        <v>4905</v>
      </c>
      <c r="D27" s="9"/>
      <c r="E27" s="10">
        <v>16.5</v>
      </c>
      <c r="F27" s="40">
        <f t="shared" si="0"/>
        <v>80932.5</v>
      </c>
      <c r="G27" s="20"/>
      <c r="H27" s="17"/>
      <c r="I27" s="18"/>
      <c r="J27" s="19"/>
      <c r="M27" s="18"/>
      <c r="N27" s="47"/>
    </row>
    <row r="28" spans="2:22" x14ac:dyDescent="0.25">
      <c r="B28" s="7">
        <v>45682</v>
      </c>
      <c r="C28" s="8">
        <v>4943</v>
      </c>
      <c r="D28" s="9"/>
      <c r="E28" s="10">
        <v>16.5</v>
      </c>
      <c r="F28" s="40">
        <f t="shared" si="0"/>
        <v>81559.5</v>
      </c>
      <c r="G28" s="20"/>
      <c r="H28" s="17"/>
      <c r="I28" s="18"/>
      <c r="J28" s="19"/>
      <c r="M28" s="18"/>
      <c r="N28" s="47"/>
    </row>
    <row r="29" spans="2:22" x14ac:dyDescent="0.25">
      <c r="B29" s="7">
        <v>45683</v>
      </c>
      <c r="C29" s="8">
        <v>4776</v>
      </c>
      <c r="D29" s="9"/>
      <c r="E29" s="10">
        <v>16.5</v>
      </c>
      <c r="F29" s="40">
        <f t="shared" si="0"/>
        <v>78804</v>
      </c>
      <c r="G29" s="20"/>
      <c r="H29" s="17"/>
      <c r="I29" s="18"/>
      <c r="J29" s="19"/>
      <c r="M29" s="18"/>
      <c r="N29" s="47"/>
    </row>
    <row r="30" spans="2:22" x14ac:dyDescent="0.25">
      <c r="B30" s="7">
        <v>45684</v>
      </c>
      <c r="C30" s="8">
        <v>4832</v>
      </c>
      <c r="D30" s="9"/>
      <c r="E30" s="10">
        <v>16.5</v>
      </c>
      <c r="F30" s="40">
        <f t="shared" si="0"/>
        <v>79728</v>
      </c>
      <c r="G30" s="20"/>
      <c r="H30" s="17"/>
      <c r="I30" s="18"/>
      <c r="J30" s="19"/>
      <c r="M30" s="18"/>
      <c r="N30" s="47"/>
    </row>
    <row r="31" spans="2:22" x14ac:dyDescent="0.25">
      <c r="B31" s="7">
        <v>45685</v>
      </c>
      <c r="C31" s="8">
        <v>4897</v>
      </c>
      <c r="D31" s="9"/>
      <c r="E31" s="10">
        <v>16.5</v>
      </c>
      <c r="F31" s="40">
        <f t="shared" si="0"/>
        <v>80800.5</v>
      </c>
      <c r="G31" s="20"/>
      <c r="H31" s="17"/>
      <c r="I31" s="18"/>
      <c r="J31" s="19"/>
      <c r="M31" s="18"/>
      <c r="N31" s="47"/>
    </row>
    <row r="32" spans="2:22" x14ac:dyDescent="0.25">
      <c r="B32" s="7">
        <v>45686</v>
      </c>
      <c r="C32" s="8">
        <v>5229</v>
      </c>
      <c r="D32" s="9"/>
      <c r="E32" s="10">
        <v>16.5</v>
      </c>
      <c r="F32" s="40">
        <f t="shared" si="0"/>
        <v>86278.5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5200</v>
      </c>
      <c r="D33" s="9"/>
      <c r="E33" s="10">
        <v>16.5</v>
      </c>
      <c r="F33" s="40">
        <f t="shared" si="0"/>
        <v>85800</v>
      </c>
      <c r="G33" s="20"/>
      <c r="H33" s="17"/>
      <c r="I33" s="18"/>
      <c r="J33" s="19"/>
      <c r="N33" s="47">
        <f>SUM(N26:N32)</f>
        <v>478417.91</v>
      </c>
    </row>
    <row r="34" spans="2:14" ht="15.75" thickBot="1" x14ac:dyDescent="0.3">
      <c r="B34" s="7">
        <v>45688</v>
      </c>
      <c r="C34" s="42">
        <v>5301</v>
      </c>
      <c r="D34" s="43"/>
      <c r="E34" s="10">
        <v>16.5</v>
      </c>
      <c r="F34" s="45">
        <f t="shared" si="0"/>
        <v>87466.5</v>
      </c>
      <c r="G34" s="21"/>
      <c r="H34" s="22"/>
      <c r="I34" s="23"/>
      <c r="J34" s="24"/>
    </row>
    <row r="35" spans="2:14" x14ac:dyDescent="0.25">
      <c r="B35" s="34" t="s">
        <v>10</v>
      </c>
      <c r="C35" s="35">
        <f>SUM(C4:C34)</f>
        <v>156015</v>
      </c>
      <c r="D35" s="36">
        <f>SUM(D4:D34)</f>
        <v>0</v>
      </c>
      <c r="E35" s="37"/>
      <c r="F35" s="38" t="s">
        <v>4</v>
      </c>
      <c r="G35" s="25"/>
      <c r="H35" s="308" t="s">
        <v>11</v>
      </c>
      <c r="I35" s="308"/>
      <c r="J35" s="26">
        <f>SUM(J4:J34)</f>
        <v>5494901.3550000004</v>
      </c>
      <c r="L35" s="33"/>
      <c r="M35" s="33"/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309" t="s">
        <v>13</v>
      </c>
      <c r="I36" s="309"/>
      <c r="J36" s="19">
        <f>F36+F37</f>
        <v>2574247.5</v>
      </c>
      <c r="L36" s="33">
        <f>J36+J37-J4</f>
        <v>2574247.5</v>
      </c>
      <c r="M36" s="33">
        <v>2575963.67</v>
      </c>
      <c r="N36" s="33">
        <f>L36-M36</f>
        <v>-1716.1699999999255</v>
      </c>
    </row>
    <row r="37" spans="2:14" x14ac:dyDescent="0.25">
      <c r="B37" s="27" t="s">
        <v>14</v>
      </c>
      <c r="C37" s="32">
        <f>C35</f>
        <v>156015</v>
      </c>
      <c r="D37" s="9">
        <f>D35/1.03</f>
        <v>0</v>
      </c>
      <c r="E37" s="10"/>
      <c r="F37" s="11">
        <f>SUM(F4:F36)</f>
        <v>2574247.5</v>
      </c>
      <c r="G37" s="20"/>
      <c r="H37" s="18" t="s">
        <v>15</v>
      </c>
      <c r="I37" s="18">
        <v>0.01</v>
      </c>
      <c r="J37" s="19">
        <f>J36*I37</f>
        <v>25742.475000000002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  <c r="M38" s="18"/>
      <c r="N38" s="47">
        <f>J39+N33</f>
        <v>-2416493.4700000002</v>
      </c>
    </row>
    <row r="39" spans="2:14" ht="15.75" thickBot="1" x14ac:dyDescent="0.3">
      <c r="B39" s="310" t="s">
        <v>16</v>
      </c>
      <c r="C39" s="311"/>
      <c r="D39" s="28"/>
      <c r="E39" s="10"/>
      <c r="F39" s="29"/>
      <c r="G39" s="30"/>
      <c r="H39" s="312" t="s">
        <v>17</v>
      </c>
      <c r="I39" s="312"/>
      <c r="J39" s="31">
        <f>J36+J37+J38-J35</f>
        <v>-2894911.3800000004</v>
      </c>
      <c r="M39" s="18" t="s">
        <v>25</v>
      </c>
      <c r="N39" s="47">
        <v>17166489.969999999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  <c r="M40" s="18" t="s">
        <v>32</v>
      </c>
      <c r="N40" s="47">
        <f>N39+N38</f>
        <v>14749996.499999998</v>
      </c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  <c r="M42" s="149"/>
    </row>
    <row r="43" spans="2:14" x14ac:dyDescent="0.25">
      <c r="J43" s="149"/>
      <c r="M43" s="149"/>
    </row>
    <row r="44" spans="2:14" x14ac:dyDescent="0.25">
      <c r="J44" s="33"/>
    </row>
    <row r="45" spans="2:14" x14ac:dyDescent="0.25">
      <c r="M45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31" sqref="M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3" t="s">
        <v>70</v>
      </c>
      <c r="M2" s="313"/>
      <c r="N2" s="31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744700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45689</v>
      </c>
      <c r="C4" s="8">
        <v>5432</v>
      </c>
      <c r="D4" s="9"/>
      <c r="E4" s="10">
        <v>16.5</v>
      </c>
      <c r="F4" s="40">
        <f>E4*C4</f>
        <v>89628</v>
      </c>
      <c r="G4" s="12"/>
      <c r="H4" s="13" t="s">
        <v>6</v>
      </c>
      <c r="I4" s="14">
        <v>0.01</v>
      </c>
      <c r="J4" s="15">
        <f>(F36+F37)*I4</f>
        <v>26572.920000000002</v>
      </c>
      <c r="L4" s="64" t="s">
        <v>71</v>
      </c>
      <c r="M4" s="64"/>
      <c r="N4" s="65">
        <v>-1500000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45690</v>
      </c>
      <c r="C5" s="8">
        <v>5435</v>
      </c>
      <c r="D5" s="9"/>
      <c r="E5" s="10">
        <v>16.5</v>
      </c>
      <c r="F5" s="40">
        <f t="shared" ref="F5:F34" si="0">E5*C5</f>
        <v>89677.5</v>
      </c>
      <c r="G5" s="12"/>
      <c r="H5" s="13" t="s">
        <v>7</v>
      </c>
      <c r="I5" s="14">
        <v>1E-3</v>
      </c>
      <c r="J5" s="15"/>
      <c r="L5" s="121">
        <v>45723</v>
      </c>
      <c r="M5" s="122" t="s">
        <v>59</v>
      </c>
      <c r="N5" s="123">
        <v>1350000</v>
      </c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45691</v>
      </c>
      <c r="C6" s="8">
        <v>5509</v>
      </c>
      <c r="D6" s="9"/>
      <c r="E6" s="10">
        <v>16.5</v>
      </c>
      <c r="F6" s="40">
        <f t="shared" si="0"/>
        <v>90898.5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45692</v>
      </c>
      <c r="C7" s="8">
        <v>5505</v>
      </c>
      <c r="D7" s="9"/>
      <c r="E7" s="10">
        <v>16.5</v>
      </c>
      <c r="F7" s="40">
        <f t="shared" si="0"/>
        <v>90832.5</v>
      </c>
      <c r="G7" s="12"/>
      <c r="H7" s="13" t="s">
        <v>9</v>
      </c>
      <c r="I7" s="14"/>
      <c r="J7" s="15">
        <f>'OCAK 2025'!J39*-1</f>
        <v>2894911.3800000004</v>
      </c>
      <c r="L7" s="121">
        <v>45744</v>
      </c>
      <c r="M7" s="122" t="s">
        <v>61</v>
      </c>
      <c r="N7" s="123">
        <v>1250000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45693</v>
      </c>
      <c r="C8" s="8">
        <v>5650</v>
      </c>
      <c r="D8" s="9"/>
      <c r="E8" s="10">
        <v>16.5</v>
      </c>
      <c r="F8" s="40">
        <f t="shared" si="0"/>
        <v>93225</v>
      </c>
      <c r="G8" s="16">
        <v>45723</v>
      </c>
      <c r="H8" s="18" t="s">
        <v>59</v>
      </c>
      <c r="I8" s="18"/>
      <c r="J8" s="19">
        <v>1350000</v>
      </c>
      <c r="L8" s="64" t="s">
        <v>76</v>
      </c>
      <c r="M8" s="64"/>
      <c r="N8" s="65">
        <v>-3900000</v>
      </c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45694</v>
      </c>
      <c r="C9" s="8">
        <v>6037</v>
      </c>
      <c r="D9" s="9"/>
      <c r="E9" s="10">
        <v>16.5</v>
      </c>
      <c r="F9" s="40">
        <f t="shared" si="0"/>
        <v>99610.5</v>
      </c>
      <c r="G9" s="16">
        <v>45737</v>
      </c>
      <c r="H9" s="18" t="s">
        <v>60</v>
      </c>
      <c r="I9" s="18"/>
      <c r="J9" s="19">
        <v>1300000</v>
      </c>
      <c r="L9" s="119">
        <v>45758</v>
      </c>
      <c r="M9" s="118" t="s">
        <v>62</v>
      </c>
      <c r="N9" s="47">
        <v>1250000</v>
      </c>
      <c r="P9" s="102">
        <v>45610</v>
      </c>
      <c r="Q9" s="103" t="s">
        <v>38</v>
      </c>
      <c r="R9" s="102">
        <v>45700</v>
      </c>
      <c r="S9" s="103" t="s">
        <v>34</v>
      </c>
      <c r="T9" s="104">
        <v>1217</v>
      </c>
      <c r="U9" s="103" t="s">
        <v>35</v>
      </c>
      <c r="V9" s="103" t="s">
        <v>40</v>
      </c>
      <c r="W9" s="105">
        <v>540</v>
      </c>
      <c r="X9" s="105" t="s">
        <v>37</v>
      </c>
      <c r="Y9" s="106">
        <v>714</v>
      </c>
      <c r="Z9" s="107">
        <v>385560</v>
      </c>
      <c r="AA9" s="108"/>
      <c r="AB9" s="107">
        <v>385560</v>
      </c>
    </row>
    <row r="10" spans="2:29" x14ac:dyDescent="0.25">
      <c r="B10" s="7">
        <v>45695</v>
      </c>
      <c r="C10" s="8">
        <v>6696</v>
      </c>
      <c r="D10" s="9"/>
      <c r="E10" s="10">
        <v>16.5</v>
      </c>
      <c r="F10" s="40">
        <f t="shared" si="0"/>
        <v>110484</v>
      </c>
      <c r="G10" s="16">
        <v>45744</v>
      </c>
      <c r="H10" s="18" t="s">
        <v>61</v>
      </c>
      <c r="I10" s="18"/>
      <c r="J10" s="19">
        <v>1250000</v>
      </c>
      <c r="L10" s="119">
        <v>45765</v>
      </c>
      <c r="M10" s="118" t="s">
        <v>63</v>
      </c>
      <c r="N10" s="47">
        <v>1300000</v>
      </c>
      <c r="P10" s="109">
        <v>45625</v>
      </c>
      <c r="Q10" s="110" t="s">
        <v>38</v>
      </c>
      <c r="R10" s="109">
        <v>45715</v>
      </c>
      <c r="S10" s="110" t="s">
        <v>34</v>
      </c>
      <c r="T10" s="111">
        <v>1261</v>
      </c>
      <c r="U10" s="110" t="s">
        <v>35</v>
      </c>
      <c r="V10" s="110" t="s">
        <v>40</v>
      </c>
      <c r="W10" s="112">
        <v>550</v>
      </c>
      <c r="X10" s="112" t="s">
        <v>37</v>
      </c>
      <c r="Y10" s="113">
        <v>714</v>
      </c>
      <c r="Z10" s="114">
        <v>392700</v>
      </c>
      <c r="AA10" s="115"/>
      <c r="AB10" s="114">
        <v>392700</v>
      </c>
    </row>
    <row r="11" spans="2:29" x14ac:dyDescent="0.25">
      <c r="B11" s="7">
        <v>45696</v>
      </c>
      <c r="C11" s="8">
        <v>5371</v>
      </c>
      <c r="D11" s="9"/>
      <c r="E11" s="10">
        <v>16.5</v>
      </c>
      <c r="F11" s="40">
        <f t="shared" si="0"/>
        <v>88621.5</v>
      </c>
      <c r="G11" s="16">
        <v>45673</v>
      </c>
      <c r="H11" s="17" t="s">
        <v>93</v>
      </c>
      <c r="I11" s="18"/>
      <c r="J11" s="19">
        <v>62800</v>
      </c>
      <c r="L11" s="119">
        <v>45772</v>
      </c>
      <c r="M11" s="118" t="s">
        <v>64</v>
      </c>
      <c r="N11" s="47">
        <v>1350000</v>
      </c>
      <c r="P11" s="84">
        <v>45647</v>
      </c>
      <c r="Q11" s="85" t="s">
        <v>53</v>
      </c>
      <c r="R11" s="84">
        <v>45707</v>
      </c>
      <c r="S11" s="85" t="s">
        <v>34</v>
      </c>
      <c r="T11" s="86">
        <v>1282</v>
      </c>
      <c r="U11" s="85" t="s">
        <v>35</v>
      </c>
      <c r="V11" s="85" t="s">
        <v>40</v>
      </c>
      <c r="W11" s="87">
        <v>500</v>
      </c>
      <c r="X11" s="85" t="s">
        <v>37</v>
      </c>
      <c r="Y11" s="88">
        <v>688</v>
      </c>
      <c r="Z11" s="89">
        <v>344000</v>
      </c>
      <c r="AA11" s="116"/>
      <c r="AB11" s="89">
        <v>344000</v>
      </c>
    </row>
    <row r="12" spans="2:29" x14ac:dyDescent="0.25">
      <c r="B12" s="7">
        <v>45697</v>
      </c>
      <c r="C12" s="8">
        <v>6043</v>
      </c>
      <c r="D12" s="9"/>
      <c r="E12" s="10">
        <v>16.5</v>
      </c>
      <c r="F12" s="40">
        <f t="shared" si="0"/>
        <v>99709.5</v>
      </c>
      <c r="G12" s="16">
        <v>45688</v>
      </c>
      <c r="H12" s="17" t="s">
        <v>94</v>
      </c>
      <c r="I12" s="18"/>
      <c r="J12" s="19">
        <v>365580</v>
      </c>
      <c r="L12" s="18" t="s">
        <v>73</v>
      </c>
      <c r="M12" s="18"/>
      <c r="N12" s="47"/>
      <c r="O12" s="142"/>
      <c r="P12" s="143">
        <v>45685</v>
      </c>
      <c r="Q12" s="137" t="s">
        <v>85</v>
      </c>
      <c r="R12" s="136">
        <v>45688</v>
      </c>
      <c r="S12" s="137" t="s">
        <v>80</v>
      </c>
      <c r="T12" s="138">
        <v>61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688</v>
      </c>
      <c r="Z12" s="141">
        <v>371520</v>
      </c>
      <c r="AA12" s="141"/>
      <c r="AB12" s="141">
        <v>371520</v>
      </c>
      <c r="AC12" s="134" t="s">
        <v>86</v>
      </c>
    </row>
    <row r="13" spans="2:29" x14ac:dyDescent="0.25">
      <c r="B13" s="7">
        <v>45698</v>
      </c>
      <c r="C13" s="8">
        <v>6006</v>
      </c>
      <c r="D13" s="9"/>
      <c r="E13" s="10">
        <v>16.5</v>
      </c>
      <c r="F13" s="40">
        <f t="shared" si="0"/>
        <v>99099</v>
      </c>
      <c r="G13" s="16" t="s">
        <v>97</v>
      </c>
      <c r="H13" s="17"/>
      <c r="I13" s="18"/>
      <c r="J13" s="19">
        <v>2378.6</v>
      </c>
      <c r="L13" s="119">
        <v>45793</v>
      </c>
      <c r="M13" s="118" t="s">
        <v>65</v>
      </c>
      <c r="N13" s="47">
        <v>1300000</v>
      </c>
      <c r="P13" s="96"/>
      <c r="Q13" s="97"/>
      <c r="R13" s="96"/>
      <c r="S13" s="97"/>
      <c r="T13" s="98"/>
      <c r="U13" s="97"/>
      <c r="V13" s="117" t="s">
        <v>56</v>
      </c>
      <c r="W13" s="99"/>
      <c r="X13" s="97"/>
      <c r="Y13" s="100"/>
      <c r="Z13" s="101"/>
      <c r="AA13" s="101"/>
      <c r="AB13" s="101">
        <v>-1493780</v>
      </c>
    </row>
    <row r="14" spans="2:29" x14ac:dyDescent="0.25">
      <c r="B14" s="7">
        <v>45699</v>
      </c>
      <c r="C14" s="8">
        <v>6111</v>
      </c>
      <c r="D14" s="9"/>
      <c r="E14" s="10">
        <v>16.5</v>
      </c>
      <c r="F14" s="40">
        <f t="shared" si="0"/>
        <v>100831.5</v>
      </c>
      <c r="G14" s="16">
        <v>45741</v>
      </c>
      <c r="H14" s="17" t="s">
        <v>98</v>
      </c>
      <c r="I14" s="18"/>
      <c r="J14" s="19">
        <v>250000</v>
      </c>
      <c r="L14" s="119">
        <v>45800</v>
      </c>
      <c r="M14" s="118" t="s">
        <v>66</v>
      </c>
      <c r="N14" s="47">
        <v>1250000</v>
      </c>
      <c r="P14" s="151">
        <v>45673</v>
      </c>
      <c r="Q14" s="152" t="s">
        <v>88</v>
      </c>
      <c r="R14" s="151">
        <f>P14+Q14</f>
        <v>45716</v>
      </c>
      <c r="S14" s="153" t="s">
        <v>80</v>
      </c>
      <c r="T14" s="154">
        <v>15</v>
      </c>
      <c r="U14" s="153" t="s">
        <v>35</v>
      </c>
      <c r="V14" s="153" t="s">
        <v>81</v>
      </c>
      <c r="W14" s="155">
        <v>100</v>
      </c>
      <c r="X14" s="153" t="s">
        <v>37</v>
      </c>
      <c r="Y14" s="156">
        <v>628</v>
      </c>
      <c r="Z14" s="157">
        <v>62800</v>
      </c>
      <c r="AA14" s="158"/>
      <c r="AB14" s="157">
        <v>62800</v>
      </c>
      <c r="AC14" t="s">
        <v>87</v>
      </c>
    </row>
    <row r="15" spans="2:29" x14ac:dyDescent="0.25">
      <c r="B15" s="7">
        <v>45700</v>
      </c>
      <c r="C15" s="8">
        <v>6039</v>
      </c>
      <c r="D15" s="9"/>
      <c r="E15" s="10">
        <v>16.5</v>
      </c>
      <c r="F15" s="40">
        <f t="shared" si="0"/>
        <v>99643.5</v>
      </c>
      <c r="G15" s="16">
        <v>45744</v>
      </c>
      <c r="H15" s="18" t="s">
        <v>61</v>
      </c>
      <c r="I15" s="18" t="s">
        <v>103</v>
      </c>
      <c r="J15" s="19">
        <v>-1250000</v>
      </c>
      <c r="L15" s="119">
        <v>45807</v>
      </c>
      <c r="M15" s="118" t="s">
        <v>67</v>
      </c>
      <c r="N15" s="47">
        <v>1250000</v>
      </c>
      <c r="P15" s="136">
        <v>45688</v>
      </c>
      <c r="Q15" s="137" t="s">
        <v>90</v>
      </c>
      <c r="R15" s="136">
        <v>45716</v>
      </c>
      <c r="S15" s="137" t="s">
        <v>80</v>
      </c>
      <c r="T15" s="138">
        <v>77</v>
      </c>
      <c r="U15" s="137" t="s">
        <v>35</v>
      </c>
      <c r="V15" s="137" t="s">
        <v>40</v>
      </c>
      <c r="W15" s="139">
        <v>540</v>
      </c>
      <c r="X15" s="137" t="s">
        <v>37</v>
      </c>
      <c r="Y15" s="140">
        <v>677</v>
      </c>
      <c r="Z15" s="141">
        <v>365580</v>
      </c>
      <c r="AA15" s="141"/>
      <c r="AB15" s="141">
        <v>365580</v>
      </c>
      <c r="AC15" s="134" t="s">
        <v>91</v>
      </c>
    </row>
    <row r="16" spans="2:29" x14ac:dyDescent="0.25">
      <c r="B16" s="7">
        <v>45701</v>
      </c>
      <c r="C16" s="8">
        <v>5947</v>
      </c>
      <c r="D16" s="9"/>
      <c r="E16" s="10">
        <v>16.5</v>
      </c>
      <c r="F16" s="40">
        <f t="shared" si="0"/>
        <v>98125.5</v>
      </c>
      <c r="G16" s="16">
        <v>45744</v>
      </c>
      <c r="H16" s="17" t="s">
        <v>104</v>
      </c>
      <c r="I16" s="18"/>
      <c r="J16" s="19">
        <v>-250000</v>
      </c>
      <c r="L16" s="18" t="s">
        <v>74</v>
      </c>
      <c r="M16" s="18"/>
      <c r="N16" s="47"/>
      <c r="P16" s="96"/>
      <c r="Q16" s="97"/>
      <c r="R16" s="96"/>
      <c r="S16" s="97"/>
      <c r="T16" s="98"/>
      <c r="U16" s="97"/>
      <c r="V16" s="150" t="s">
        <v>54</v>
      </c>
      <c r="W16" s="99"/>
      <c r="X16" s="97"/>
      <c r="Y16" s="100"/>
      <c r="Z16" s="101"/>
      <c r="AA16" s="101"/>
      <c r="AB16" s="101">
        <v>-428380</v>
      </c>
    </row>
    <row r="17" spans="2:29" x14ac:dyDescent="0.25">
      <c r="B17" s="7">
        <v>45702</v>
      </c>
      <c r="C17" s="8">
        <v>5150</v>
      </c>
      <c r="D17" s="9"/>
      <c r="E17" s="10">
        <v>16.5</v>
      </c>
      <c r="F17" s="40">
        <f t="shared" si="0"/>
        <v>84975</v>
      </c>
      <c r="G17" s="16">
        <v>45741</v>
      </c>
      <c r="H17" s="17" t="s">
        <v>108</v>
      </c>
      <c r="I17" s="18"/>
      <c r="J17" s="19">
        <v>2630.72</v>
      </c>
      <c r="L17" s="120">
        <v>45821</v>
      </c>
      <c r="M17" s="118" t="s">
        <v>68</v>
      </c>
      <c r="N17" s="47">
        <v>1250000</v>
      </c>
      <c r="P17" s="165">
        <v>45713</v>
      </c>
      <c r="Q17" s="164" t="s">
        <v>95</v>
      </c>
      <c r="R17" s="165">
        <v>45752</v>
      </c>
      <c r="S17" s="164" t="s">
        <v>34</v>
      </c>
      <c r="T17" s="163">
        <v>22</v>
      </c>
      <c r="U17" s="164" t="s">
        <v>35</v>
      </c>
      <c r="V17" s="164" t="s">
        <v>40</v>
      </c>
      <c r="W17" s="162">
        <v>1100</v>
      </c>
      <c r="X17" s="164" t="s">
        <v>37</v>
      </c>
      <c r="Y17" s="161">
        <v>677</v>
      </c>
      <c r="Z17" s="160">
        <v>744700</v>
      </c>
      <c r="AA17" s="159"/>
      <c r="AB17" s="160">
        <v>744700</v>
      </c>
      <c r="AC17" s="166" t="s">
        <v>96</v>
      </c>
    </row>
    <row r="18" spans="2:29" x14ac:dyDescent="0.25">
      <c r="B18" s="7">
        <v>45703</v>
      </c>
      <c r="C18" s="8">
        <v>5741</v>
      </c>
      <c r="D18" s="9"/>
      <c r="E18" s="10">
        <v>16.5</v>
      </c>
      <c r="F18" s="40">
        <f t="shared" si="0"/>
        <v>94726.5</v>
      </c>
      <c r="G18" s="20"/>
      <c r="H18" s="17"/>
      <c r="I18" s="18"/>
      <c r="J18" s="19"/>
      <c r="L18" s="120">
        <v>45828</v>
      </c>
      <c r="M18" s="118" t="s">
        <v>69</v>
      </c>
      <c r="N18" s="47">
        <v>1300000</v>
      </c>
    </row>
    <row r="19" spans="2:29" x14ac:dyDescent="0.25">
      <c r="B19" s="7">
        <v>45704</v>
      </c>
      <c r="C19" s="8">
        <v>5753</v>
      </c>
      <c r="D19" s="9"/>
      <c r="E19" s="10">
        <v>16.5</v>
      </c>
      <c r="F19" s="40">
        <f t="shared" si="0"/>
        <v>94924.5</v>
      </c>
      <c r="G19" s="20"/>
      <c r="H19" s="17"/>
      <c r="I19" s="18"/>
      <c r="J19" s="19"/>
      <c r="L19" s="18" t="s">
        <v>75</v>
      </c>
      <c r="M19" s="18"/>
      <c r="N19" s="47"/>
    </row>
    <row r="20" spans="2:29" x14ac:dyDescent="0.25">
      <c r="B20" s="7">
        <v>45705</v>
      </c>
      <c r="C20" s="8">
        <v>5776</v>
      </c>
      <c r="D20" s="9"/>
      <c r="E20" s="10">
        <v>16.5</v>
      </c>
      <c r="F20" s="40">
        <f t="shared" si="0"/>
        <v>95304</v>
      </c>
      <c r="G20" s="20"/>
      <c r="H20" s="17"/>
      <c r="I20" s="18"/>
      <c r="J20" s="19"/>
      <c r="L20" s="169">
        <v>45863</v>
      </c>
      <c r="M20" s="18" t="s">
        <v>99</v>
      </c>
      <c r="N20" s="47">
        <v>1250000</v>
      </c>
    </row>
    <row r="21" spans="2:29" x14ac:dyDescent="0.25">
      <c r="B21" s="7">
        <v>45706</v>
      </c>
      <c r="C21" s="8">
        <v>5703</v>
      </c>
      <c r="D21" s="9"/>
      <c r="E21" s="10">
        <v>16.5</v>
      </c>
      <c r="F21" s="40">
        <f t="shared" si="0"/>
        <v>94099.5</v>
      </c>
      <c r="G21" s="20"/>
      <c r="H21" s="17"/>
      <c r="I21" s="18"/>
      <c r="J21" s="19"/>
      <c r="L21" s="18" t="s">
        <v>100</v>
      </c>
      <c r="M21" s="18"/>
      <c r="N21" s="47"/>
    </row>
    <row r="22" spans="2:29" x14ac:dyDescent="0.25">
      <c r="B22" s="7">
        <v>45707</v>
      </c>
      <c r="C22" s="8">
        <v>5617</v>
      </c>
      <c r="D22" s="9"/>
      <c r="E22" s="10">
        <v>16.5</v>
      </c>
      <c r="F22" s="40">
        <f t="shared" si="0"/>
        <v>92680.5</v>
      </c>
      <c r="G22" s="20"/>
      <c r="H22" s="17"/>
      <c r="I22" s="18"/>
      <c r="J22" s="19"/>
      <c r="L22" s="18"/>
      <c r="M22" s="18"/>
      <c r="N22" s="168">
        <f>SUM(N3:N20)</f>
        <v>11500000</v>
      </c>
    </row>
    <row r="23" spans="2:29" x14ac:dyDescent="0.25">
      <c r="B23" s="7">
        <v>45708</v>
      </c>
      <c r="C23" s="8">
        <v>5746</v>
      </c>
      <c r="D23" s="9"/>
      <c r="E23" s="10">
        <v>16.5</v>
      </c>
      <c r="F23" s="40">
        <f t="shared" si="0"/>
        <v>94809</v>
      </c>
      <c r="G23" s="20"/>
      <c r="H23" s="17"/>
      <c r="I23" s="18"/>
      <c r="J23" s="19"/>
    </row>
    <row r="24" spans="2:29" x14ac:dyDescent="0.25">
      <c r="B24" s="7">
        <v>45709</v>
      </c>
      <c r="C24" s="8">
        <v>5623</v>
      </c>
      <c r="D24" s="9"/>
      <c r="E24" s="10">
        <v>16.5</v>
      </c>
      <c r="F24" s="40">
        <f t="shared" si="0"/>
        <v>92779.5</v>
      </c>
      <c r="G24" s="20"/>
      <c r="H24" s="17"/>
      <c r="I24" s="18"/>
      <c r="J24" s="19"/>
    </row>
    <row r="25" spans="2:29" x14ac:dyDescent="0.25">
      <c r="B25" s="7">
        <v>45710</v>
      </c>
      <c r="C25" s="8">
        <v>5753</v>
      </c>
      <c r="D25" s="9"/>
      <c r="E25" s="10">
        <v>16.5</v>
      </c>
      <c r="F25" s="40">
        <f t="shared" si="0"/>
        <v>94924.5</v>
      </c>
      <c r="G25" s="20"/>
      <c r="H25" s="17"/>
      <c r="I25" s="18"/>
      <c r="J25" s="19"/>
    </row>
    <row r="26" spans="2:29" x14ac:dyDescent="0.25">
      <c r="B26" s="7">
        <v>45711</v>
      </c>
      <c r="C26" s="8">
        <v>5734</v>
      </c>
      <c r="D26" s="9"/>
      <c r="E26" s="10">
        <v>16.5</v>
      </c>
      <c r="F26" s="40">
        <f t="shared" si="0"/>
        <v>94611</v>
      </c>
      <c r="G26" s="20"/>
      <c r="H26" s="17"/>
      <c r="I26" s="18"/>
      <c r="J26" s="19"/>
      <c r="N26" s="167"/>
    </row>
    <row r="27" spans="2:29" x14ac:dyDescent="0.25">
      <c r="B27" s="7">
        <v>45712</v>
      </c>
      <c r="C27" s="8">
        <v>5790</v>
      </c>
      <c r="D27" s="9"/>
      <c r="E27" s="10">
        <v>16.5</v>
      </c>
      <c r="F27" s="40">
        <f t="shared" si="0"/>
        <v>95535</v>
      </c>
      <c r="G27" s="20"/>
      <c r="H27" s="17"/>
      <c r="I27" s="18"/>
      <c r="J27" s="19"/>
    </row>
    <row r="28" spans="2:29" x14ac:dyDescent="0.25">
      <c r="B28" s="7">
        <v>45713</v>
      </c>
      <c r="C28" s="8">
        <v>5686</v>
      </c>
      <c r="D28" s="9"/>
      <c r="E28" s="10">
        <v>16.5</v>
      </c>
      <c r="F28" s="40">
        <f t="shared" si="0"/>
        <v>93819</v>
      </c>
      <c r="G28" s="20"/>
      <c r="H28" s="17"/>
      <c r="I28" s="18"/>
      <c r="J28" s="19"/>
    </row>
    <row r="29" spans="2:29" x14ac:dyDescent="0.25">
      <c r="B29" s="7">
        <v>45714</v>
      </c>
      <c r="C29" s="8">
        <v>5760</v>
      </c>
      <c r="D29" s="9"/>
      <c r="E29" s="10">
        <v>16.5</v>
      </c>
      <c r="F29" s="40">
        <f t="shared" si="0"/>
        <v>95040</v>
      </c>
      <c r="G29" s="20"/>
      <c r="H29" s="17"/>
      <c r="I29" s="18"/>
      <c r="J29" s="19"/>
    </row>
    <row r="30" spans="2:29" x14ac:dyDescent="0.25">
      <c r="B30" s="7">
        <v>45715</v>
      </c>
      <c r="C30" s="8">
        <v>5662</v>
      </c>
      <c r="D30" s="9"/>
      <c r="E30" s="10">
        <v>16.5</v>
      </c>
      <c r="F30" s="40">
        <f t="shared" si="0"/>
        <v>93423</v>
      </c>
      <c r="G30" s="20"/>
      <c r="H30" s="17"/>
      <c r="I30" s="18"/>
      <c r="J30" s="19"/>
    </row>
    <row r="31" spans="2:29" x14ac:dyDescent="0.25">
      <c r="B31" s="7">
        <v>45716</v>
      </c>
      <c r="C31" s="8">
        <v>5773</v>
      </c>
      <c r="D31" s="9"/>
      <c r="E31" s="10">
        <v>16.5</v>
      </c>
      <c r="F31" s="40">
        <f t="shared" si="0"/>
        <v>95254.5</v>
      </c>
      <c r="G31" s="20"/>
      <c r="H31" s="17"/>
      <c r="I31" s="18"/>
      <c r="J31" s="19"/>
    </row>
    <row r="32" spans="2:29" x14ac:dyDescent="0.25">
      <c r="B32" s="7"/>
      <c r="C32" s="8"/>
      <c r="D32" s="9"/>
      <c r="E32" s="10">
        <v>16.5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16.5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16.5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161048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6004873.6200000001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2657292</v>
      </c>
    </row>
    <row r="37" spans="2:12" x14ac:dyDescent="0.25">
      <c r="B37" s="27" t="s">
        <v>14</v>
      </c>
      <c r="C37" s="32">
        <f>C35</f>
        <v>161048</v>
      </c>
      <c r="D37" s="9">
        <f>D35/1.03</f>
        <v>0</v>
      </c>
      <c r="E37" s="10"/>
      <c r="F37" s="40">
        <f>SUM(F4:F36)</f>
        <v>2657292</v>
      </c>
      <c r="G37" s="20"/>
      <c r="H37" s="18" t="s">
        <v>15</v>
      </c>
      <c r="I37" s="18">
        <v>0.01</v>
      </c>
      <c r="J37" s="19">
        <f>J36*I37</f>
        <v>26572.920000000002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33">
        <f>J36-J4-J5-J6+J37</f>
        <v>2657292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-3321008.7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6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4.140625" customWidth="1"/>
    <col min="10" max="10" width="13.85546875" customWidth="1"/>
    <col min="11" max="11" width="5.140625" customWidth="1"/>
    <col min="12" max="12" width="13.42578125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4" t="s">
        <v>70</v>
      </c>
      <c r="M2" s="315"/>
      <c r="N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838900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57">
        <v>45588</v>
      </c>
      <c r="Q3" s="58" t="s">
        <v>33</v>
      </c>
      <c r="R3" s="57">
        <v>45663</v>
      </c>
      <c r="S3" s="58" t="s">
        <v>34</v>
      </c>
      <c r="T3" s="59">
        <v>1175</v>
      </c>
      <c r="U3" s="58" t="s">
        <v>35</v>
      </c>
      <c r="V3" s="58" t="s">
        <v>36</v>
      </c>
      <c r="W3" s="60">
        <v>540</v>
      </c>
      <c r="X3" s="60" t="s">
        <v>37</v>
      </c>
      <c r="Y3" s="61">
        <v>675</v>
      </c>
      <c r="Z3" s="62">
        <v>364500</v>
      </c>
      <c r="AA3" s="63"/>
      <c r="AB3" s="62">
        <v>364500</v>
      </c>
    </row>
    <row r="4" spans="2:29" x14ac:dyDescent="0.25">
      <c r="B4" s="7">
        <v>45717</v>
      </c>
      <c r="C4" s="8">
        <v>5602</v>
      </c>
      <c r="D4" s="9"/>
      <c r="E4" s="10">
        <v>16.5</v>
      </c>
      <c r="F4" s="40">
        <f>E4*C4</f>
        <v>92433</v>
      </c>
      <c r="G4" s="12"/>
      <c r="H4" s="13" t="s">
        <v>6</v>
      </c>
      <c r="I4" s="14">
        <v>0.01</v>
      </c>
      <c r="J4" s="15">
        <f>(F36+F37)*I4</f>
        <v>27562.59</v>
      </c>
      <c r="L4" s="64" t="s">
        <v>71</v>
      </c>
      <c r="M4" s="64"/>
      <c r="N4" s="65">
        <v>-1500000</v>
      </c>
      <c r="P4" s="57">
        <v>45595</v>
      </c>
      <c r="Q4" s="58" t="s">
        <v>38</v>
      </c>
      <c r="R4" s="57">
        <v>45685</v>
      </c>
      <c r="S4" s="58" t="s">
        <v>34</v>
      </c>
      <c r="T4" s="59">
        <v>1192</v>
      </c>
      <c r="U4" s="58" t="s">
        <v>35</v>
      </c>
      <c r="V4" s="58" t="s">
        <v>36</v>
      </c>
      <c r="W4" s="60">
        <v>200</v>
      </c>
      <c r="X4" s="60" t="s">
        <v>37</v>
      </c>
      <c r="Y4" s="61">
        <v>675</v>
      </c>
      <c r="Z4" s="62">
        <v>135000</v>
      </c>
      <c r="AA4" s="63"/>
      <c r="AB4" s="62">
        <v>135000</v>
      </c>
    </row>
    <row r="5" spans="2:29" x14ac:dyDescent="0.25">
      <c r="B5" s="7">
        <v>45718</v>
      </c>
      <c r="C5" s="8">
        <v>5626</v>
      </c>
      <c r="D5" s="9"/>
      <c r="E5" s="10">
        <v>16.5</v>
      </c>
      <c r="F5" s="40">
        <f t="shared" ref="F5:F34" si="0">E5*C5</f>
        <v>92829</v>
      </c>
      <c r="G5" s="12"/>
      <c r="H5" s="13" t="s">
        <v>7</v>
      </c>
      <c r="I5" s="14">
        <v>1E-3</v>
      </c>
      <c r="J5" s="15"/>
      <c r="L5" s="121">
        <v>45723</v>
      </c>
      <c r="M5" s="122" t="s">
        <v>59</v>
      </c>
      <c r="N5" s="123">
        <v>1350000</v>
      </c>
      <c r="P5" s="84">
        <v>45649</v>
      </c>
      <c r="Q5" s="85" t="s">
        <v>52</v>
      </c>
      <c r="R5" s="84">
        <v>45679</v>
      </c>
      <c r="S5" s="85" t="s">
        <v>34</v>
      </c>
      <c r="T5" s="86">
        <v>1290</v>
      </c>
      <c r="U5" s="85" t="s">
        <v>35</v>
      </c>
      <c r="V5" s="85" t="s">
        <v>44</v>
      </c>
      <c r="W5" s="87">
        <v>1</v>
      </c>
      <c r="X5" s="85" t="s">
        <v>37</v>
      </c>
      <c r="Y5" s="88">
        <v>1083.3333299999999</v>
      </c>
      <c r="Z5" s="89">
        <v>1083.33</v>
      </c>
      <c r="AA5" s="89">
        <v>216.67</v>
      </c>
      <c r="AB5" s="89">
        <v>1300</v>
      </c>
    </row>
    <row r="6" spans="2:29" x14ac:dyDescent="0.25">
      <c r="B6" s="7">
        <v>45719</v>
      </c>
      <c r="C6" s="8">
        <v>5621</v>
      </c>
      <c r="D6" s="9"/>
      <c r="E6" s="10">
        <v>16.5</v>
      </c>
      <c r="F6" s="40">
        <f t="shared" si="0"/>
        <v>92746.5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84">
        <v>45649</v>
      </c>
      <c r="Q6" s="85" t="s">
        <v>52</v>
      </c>
      <c r="R6" s="84">
        <v>45679</v>
      </c>
      <c r="S6" s="85" t="s">
        <v>34</v>
      </c>
      <c r="T6" s="86">
        <v>1290</v>
      </c>
      <c r="U6" s="85" t="s">
        <v>35</v>
      </c>
      <c r="V6" s="85" t="s">
        <v>46</v>
      </c>
      <c r="W6" s="87">
        <v>1</v>
      </c>
      <c r="X6" s="85" t="s">
        <v>37</v>
      </c>
      <c r="Y6" s="88">
        <v>1500</v>
      </c>
      <c r="Z6" s="89">
        <v>1500</v>
      </c>
      <c r="AA6" s="89">
        <v>300</v>
      </c>
      <c r="AB6" s="89">
        <v>1800</v>
      </c>
    </row>
    <row r="7" spans="2:29" x14ac:dyDescent="0.25">
      <c r="B7" s="7">
        <v>45720</v>
      </c>
      <c r="C7" s="8">
        <v>5665</v>
      </c>
      <c r="D7" s="9"/>
      <c r="E7" s="10">
        <v>16.5</v>
      </c>
      <c r="F7" s="40">
        <f t="shared" si="0"/>
        <v>93472.5</v>
      </c>
      <c r="G7" s="12"/>
      <c r="H7" s="13" t="s">
        <v>9</v>
      </c>
      <c r="I7" s="14"/>
      <c r="J7" s="15">
        <f>'ŞUBAT 2025'!J39*-1</f>
        <v>3321008.7</v>
      </c>
      <c r="L7" s="121">
        <v>45744</v>
      </c>
      <c r="M7" s="122" t="s">
        <v>61</v>
      </c>
      <c r="N7" s="123">
        <v>1250000</v>
      </c>
      <c r="P7" s="84">
        <v>45649</v>
      </c>
      <c r="Q7" s="85" t="s">
        <v>52</v>
      </c>
      <c r="R7" s="84">
        <v>45679</v>
      </c>
      <c r="S7" s="85" t="s">
        <v>34</v>
      </c>
      <c r="T7" s="86">
        <v>1298</v>
      </c>
      <c r="U7" s="85" t="s">
        <v>35</v>
      </c>
      <c r="V7" s="85" t="s">
        <v>48</v>
      </c>
      <c r="W7" s="87">
        <v>1</v>
      </c>
      <c r="X7" s="85" t="s">
        <v>37</v>
      </c>
      <c r="Y7" s="88">
        <v>1791.6666600000001</v>
      </c>
      <c r="Z7" s="89">
        <v>1791.67</v>
      </c>
      <c r="AA7" s="89">
        <v>358.33</v>
      </c>
      <c r="AB7" s="89">
        <v>2150</v>
      </c>
    </row>
    <row r="8" spans="2:29" x14ac:dyDescent="0.25">
      <c r="B8" s="7">
        <v>45721</v>
      </c>
      <c r="C8" s="8">
        <v>5593</v>
      </c>
      <c r="D8" s="9"/>
      <c r="E8" s="10">
        <v>16.5</v>
      </c>
      <c r="F8" s="40">
        <f t="shared" si="0"/>
        <v>92284.5</v>
      </c>
      <c r="G8" s="16">
        <v>45758</v>
      </c>
      <c r="H8" s="17" t="s">
        <v>62</v>
      </c>
      <c r="I8" s="18"/>
      <c r="J8" s="19">
        <v>1250000</v>
      </c>
      <c r="L8" s="64" t="s">
        <v>76</v>
      </c>
      <c r="M8" s="64"/>
      <c r="N8" s="65">
        <v>-3900000</v>
      </c>
      <c r="P8" s="64"/>
      <c r="Q8" s="64"/>
      <c r="R8" s="64"/>
      <c r="S8" s="64"/>
      <c r="T8" s="64"/>
      <c r="U8" s="64"/>
      <c r="V8" s="64" t="s">
        <v>39</v>
      </c>
      <c r="W8" s="64"/>
      <c r="X8" s="64"/>
      <c r="Y8" s="64"/>
      <c r="Z8" s="64"/>
      <c r="AA8" s="64"/>
      <c r="AB8" s="65">
        <f>SUM(AB3:AB7)*-1</f>
        <v>-504750</v>
      </c>
    </row>
    <row r="9" spans="2:29" x14ac:dyDescent="0.25">
      <c r="B9" s="7">
        <v>45722</v>
      </c>
      <c r="C9" s="8">
        <v>5634</v>
      </c>
      <c r="D9" s="9"/>
      <c r="E9" s="10">
        <v>16.5</v>
      </c>
      <c r="F9" s="40">
        <f t="shared" si="0"/>
        <v>92961</v>
      </c>
      <c r="G9" s="16">
        <v>45765</v>
      </c>
      <c r="H9" s="17" t="s">
        <v>63</v>
      </c>
      <c r="I9" s="18"/>
      <c r="J9" s="19">
        <v>1300000</v>
      </c>
      <c r="L9" s="121">
        <v>45758</v>
      </c>
      <c r="M9" s="122" t="s">
        <v>62</v>
      </c>
      <c r="N9" s="123">
        <v>1250000</v>
      </c>
      <c r="P9" s="102">
        <v>45610</v>
      </c>
      <c r="Q9" s="103" t="s">
        <v>38</v>
      </c>
      <c r="R9" s="102">
        <v>45700</v>
      </c>
      <c r="S9" s="103" t="s">
        <v>34</v>
      </c>
      <c r="T9" s="104">
        <v>1217</v>
      </c>
      <c r="U9" s="103" t="s">
        <v>35</v>
      </c>
      <c r="V9" s="103" t="s">
        <v>40</v>
      </c>
      <c r="W9" s="105">
        <v>540</v>
      </c>
      <c r="X9" s="105" t="s">
        <v>37</v>
      </c>
      <c r="Y9" s="106">
        <v>714</v>
      </c>
      <c r="Z9" s="107">
        <v>385560</v>
      </c>
      <c r="AA9" s="108"/>
      <c r="AB9" s="107">
        <v>385560</v>
      </c>
    </row>
    <row r="10" spans="2:29" x14ac:dyDescent="0.25">
      <c r="B10" s="7">
        <v>45723</v>
      </c>
      <c r="C10" s="8">
        <v>5671</v>
      </c>
      <c r="D10" s="9"/>
      <c r="E10" s="10">
        <v>16.5</v>
      </c>
      <c r="F10" s="40">
        <f t="shared" si="0"/>
        <v>93571.5</v>
      </c>
      <c r="G10" s="16">
        <v>45772</v>
      </c>
      <c r="H10" s="17" t="s">
        <v>64</v>
      </c>
      <c r="I10" s="18"/>
      <c r="J10" s="19">
        <v>1350000</v>
      </c>
      <c r="L10" s="121">
        <v>45765</v>
      </c>
      <c r="M10" s="122" t="s">
        <v>63</v>
      </c>
      <c r="N10" s="123">
        <v>1300000</v>
      </c>
      <c r="P10" s="109">
        <v>45625</v>
      </c>
      <c r="Q10" s="110" t="s">
        <v>38</v>
      </c>
      <c r="R10" s="109">
        <v>45715</v>
      </c>
      <c r="S10" s="110" t="s">
        <v>34</v>
      </c>
      <c r="T10" s="111">
        <v>1261</v>
      </c>
      <c r="U10" s="110" t="s">
        <v>35</v>
      </c>
      <c r="V10" s="110" t="s">
        <v>40</v>
      </c>
      <c r="W10" s="112">
        <v>550</v>
      </c>
      <c r="X10" s="112" t="s">
        <v>37</v>
      </c>
      <c r="Y10" s="113">
        <v>714</v>
      </c>
      <c r="Z10" s="114">
        <v>392700</v>
      </c>
      <c r="AA10" s="115"/>
      <c r="AB10" s="114">
        <v>392700</v>
      </c>
    </row>
    <row r="11" spans="2:29" x14ac:dyDescent="0.25">
      <c r="B11" s="7">
        <v>45724</v>
      </c>
      <c r="C11" s="8">
        <v>5633</v>
      </c>
      <c r="D11" s="9"/>
      <c r="E11" s="10">
        <v>16.5</v>
      </c>
      <c r="F11" s="40">
        <f t="shared" si="0"/>
        <v>92944.5</v>
      </c>
      <c r="G11" s="16">
        <v>45747</v>
      </c>
      <c r="H11" s="134" t="s">
        <v>105</v>
      </c>
      <c r="I11" s="18"/>
      <c r="J11" s="19">
        <v>1633.5</v>
      </c>
      <c r="L11" s="121">
        <v>45772</v>
      </c>
      <c r="M11" s="122" t="s">
        <v>64</v>
      </c>
      <c r="N11" s="123">
        <v>1350000</v>
      </c>
      <c r="P11" s="84">
        <v>45647</v>
      </c>
      <c r="Q11" s="85" t="s">
        <v>53</v>
      </c>
      <c r="R11" s="84">
        <v>45707</v>
      </c>
      <c r="S11" s="85" t="s">
        <v>34</v>
      </c>
      <c r="T11" s="86">
        <v>1282</v>
      </c>
      <c r="U11" s="85" t="s">
        <v>35</v>
      </c>
      <c r="V11" s="85" t="s">
        <v>40</v>
      </c>
      <c r="W11" s="87">
        <v>500</v>
      </c>
      <c r="X11" s="85" t="s">
        <v>37</v>
      </c>
      <c r="Y11" s="88">
        <v>688</v>
      </c>
      <c r="Z11" s="89">
        <v>344000</v>
      </c>
      <c r="AA11" s="116"/>
      <c r="AB11" s="89">
        <v>344000</v>
      </c>
    </row>
    <row r="12" spans="2:29" x14ac:dyDescent="0.25">
      <c r="B12" s="7">
        <v>45725</v>
      </c>
      <c r="C12" s="8">
        <v>5618</v>
      </c>
      <c r="D12" s="9"/>
      <c r="E12" s="10">
        <v>16.5</v>
      </c>
      <c r="F12" s="40">
        <f t="shared" si="0"/>
        <v>92697</v>
      </c>
      <c r="G12" s="20" t="s">
        <v>107</v>
      </c>
      <c r="H12" s="17"/>
      <c r="I12" s="18"/>
      <c r="J12" s="19">
        <v>25307.47</v>
      </c>
      <c r="L12" s="64" t="s">
        <v>77</v>
      </c>
      <c r="M12" s="64"/>
      <c r="N12" s="65">
        <v>-3900000</v>
      </c>
      <c r="P12" s="143">
        <v>45685</v>
      </c>
      <c r="Q12" s="137" t="s">
        <v>85</v>
      </c>
      <c r="R12" s="136">
        <v>45688</v>
      </c>
      <c r="S12" s="137" t="s">
        <v>80</v>
      </c>
      <c r="T12" s="138">
        <v>61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688</v>
      </c>
      <c r="Z12" s="141">
        <v>371520</v>
      </c>
      <c r="AA12" s="141"/>
      <c r="AB12" s="141">
        <v>371520</v>
      </c>
      <c r="AC12" s="134" t="s">
        <v>86</v>
      </c>
    </row>
    <row r="13" spans="2:29" x14ac:dyDescent="0.25">
      <c r="B13" s="7">
        <v>45726</v>
      </c>
      <c r="C13" s="8">
        <v>5452</v>
      </c>
      <c r="D13" s="9"/>
      <c r="E13" s="10">
        <v>16.5</v>
      </c>
      <c r="F13" s="40">
        <f t="shared" si="0"/>
        <v>89958</v>
      </c>
      <c r="G13" s="16"/>
      <c r="H13" s="17"/>
      <c r="I13" s="18"/>
      <c r="J13" s="19"/>
      <c r="L13" s="119">
        <v>45793</v>
      </c>
      <c r="M13" s="118" t="s">
        <v>65</v>
      </c>
      <c r="N13" s="47">
        <v>1300000</v>
      </c>
      <c r="P13" s="96"/>
      <c r="Q13" s="97"/>
      <c r="R13" s="96"/>
      <c r="S13" s="97"/>
      <c r="T13" s="98"/>
      <c r="U13" s="97"/>
      <c r="V13" s="117" t="s">
        <v>56</v>
      </c>
      <c r="W13" s="99"/>
      <c r="X13" s="97"/>
      <c r="Y13" s="100"/>
      <c r="Z13" s="101"/>
      <c r="AA13" s="101"/>
      <c r="AB13" s="101">
        <v>-1493780</v>
      </c>
    </row>
    <row r="14" spans="2:29" x14ac:dyDescent="0.25">
      <c r="B14" s="7">
        <v>45727</v>
      </c>
      <c r="C14" s="8">
        <v>5323</v>
      </c>
      <c r="D14" s="9"/>
      <c r="E14" s="10">
        <v>16.5</v>
      </c>
      <c r="F14" s="40">
        <f t="shared" si="0"/>
        <v>87829.5</v>
      </c>
      <c r="G14" s="20"/>
      <c r="H14" s="17"/>
      <c r="I14" s="18"/>
      <c r="J14" s="19"/>
      <c r="L14" s="119">
        <v>45800</v>
      </c>
      <c r="M14" s="118" t="s">
        <v>66</v>
      </c>
      <c r="N14" s="47">
        <v>1250000</v>
      </c>
      <c r="P14" s="151">
        <v>45673</v>
      </c>
      <c r="Q14" s="152" t="s">
        <v>88</v>
      </c>
      <c r="R14" s="151">
        <f>P14+Q14</f>
        <v>45716</v>
      </c>
      <c r="S14" s="153" t="s">
        <v>80</v>
      </c>
      <c r="T14" s="154">
        <v>15</v>
      </c>
      <c r="U14" s="153" t="s">
        <v>35</v>
      </c>
      <c r="V14" s="153" t="s">
        <v>81</v>
      </c>
      <c r="W14" s="155">
        <v>100</v>
      </c>
      <c r="X14" s="153" t="s">
        <v>37</v>
      </c>
      <c r="Y14" s="156">
        <v>628</v>
      </c>
      <c r="Z14" s="157">
        <v>62800</v>
      </c>
      <c r="AA14" s="158"/>
      <c r="AB14" s="157">
        <v>62800</v>
      </c>
      <c r="AC14" t="s">
        <v>87</v>
      </c>
    </row>
    <row r="15" spans="2:29" x14ac:dyDescent="0.25">
      <c r="B15" s="7">
        <v>45728</v>
      </c>
      <c r="C15" s="8">
        <v>5473</v>
      </c>
      <c r="D15" s="9"/>
      <c r="E15" s="10">
        <v>16.5</v>
      </c>
      <c r="F15" s="40">
        <f t="shared" si="0"/>
        <v>90304.5</v>
      </c>
      <c r="G15" s="20"/>
      <c r="H15" s="17"/>
      <c r="I15" s="18"/>
      <c r="J15" s="19"/>
      <c r="L15" s="119">
        <v>45807</v>
      </c>
      <c r="M15" s="118" t="s">
        <v>67</v>
      </c>
      <c r="N15" s="47">
        <v>1250000</v>
      </c>
      <c r="P15" s="136">
        <v>45688</v>
      </c>
      <c r="Q15" s="137" t="s">
        <v>90</v>
      </c>
      <c r="R15" s="136">
        <v>45716</v>
      </c>
      <c r="S15" s="137" t="s">
        <v>80</v>
      </c>
      <c r="T15" s="138">
        <v>77</v>
      </c>
      <c r="U15" s="137" t="s">
        <v>35</v>
      </c>
      <c r="V15" s="137" t="s">
        <v>40</v>
      </c>
      <c r="W15" s="139">
        <v>540</v>
      </c>
      <c r="X15" s="137" t="s">
        <v>37</v>
      </c>
      <c r="Y15" s="140">
        <v>677</v>
      </c>
      <c r="Z15" s="141">
        <v>365580</v>
      </c>
      <c r="AA15" s="141"/>
      <c r="AB15" s="141">
        <v>365580</v>
      </c>
      <c r="AC15" s="134" t="s">
        <v>91</v>
      </c>
    </row>
    <row r="16" spans="2:29" x14ac:dyDescent="0.25">
      <c r="B16" s="7">
        <v>45729</v>
      </c>
      <c r="C16" s="8">
        <v>5301</v>
      </c>
      <c r="D16" s="9"/>
      <c r="E16" s="10">
        <v>16.5</v>
      </c>
      <c r="F16" s="40">
        <f t="shared" si="0"/>
        <v>87466.5</v>
      </c>
      <c r="G16" s="20"/>
      <c r="H16" s="17"/>
      <c r="I16" s="18"/>
      <c r="J16" s="19"/>
      <c r="L16" s="18" t="s">
        <v>74</v>
      </c>
      <c r="M16" s="18"/>
      <c r="N16" s="47"/>
      <c r="P16" s="96"/>
      <c r="Q16" s="97"/>
      <c r="R16" s="96"/>
      <c r="S16" s="97"/>
      <c r="T16" s="98"/>
      <c r="U16" s="97"/>
      <c r="V16" s="150" t="s">
        <v>54</v>
      </c>
      <c r="W16" s="99"/>
      <c r="X16" s="97"/>
      <c r="Y16" s="100"/>
      <c r="Z16" s="101"/>
      <c r="AA16" s="101"/>
      <c r="AB16" s="101">
        <v>-428380</v>
      </c>
    </row>
    <row r="17" spans="2:29" x14ac:dyDescent="0.25">
      <c r="B17" s="7">
        <v>45730</v>
      </c>
      <c r="C17" s="8">
        <v>5338</v>
      </c>
      <c r="D17" s="9"/>
      <c r="E17" s="10">
        <v>16.5</v>
      </c>
      <c r="F17" s="40">
        <f t="shared" si="0"/>
        <v>88077</v>
      </c>
      <c r="G17" s="20"/>
      <c r="H17" s="17"/>
      <c r="I17" s="18"/>
      <c r="J17" s="19"/>
      <c r="L17" s="120">
        <v>45821</v>
      </c>
      <c r="M17" s="118" t="s">
        <v>68</v>
      </c>
      <c r="N17" s="47">
        <v>1250000</v>
      </c>
      <c r="P17" s="165">
        <v>45713</v>
      </c>
      <c r="Q17" s="164" t="s">
        <v>95</v>
      </c>
      <c r="R17" s="165">
        <v>45752</v>
      </c>
      <c r="S17" s="164" t="s">
        <v>34</v>
      </c>
      <c r="T17" s="163">
        <v>22</v>
      </c>
      <c r="U17" s="164" t="s">
        <v>35</v>
      </c>
      <c r="V17" s="164" t="s">
        <v>40</v>
      </c>
      <c r="W17" s="162">
        <v>1100</v>
      </c>
      <c r="X17" s="164" t="s">
        <v>37</v>
      </c>
      <c r="Y17" s="161">
        <v>677</v>
      </c>
      <c r="Z17" s="160">
        <v>744700</v>
      </c>
      <c r="AA17" s="159"/>
      <c r="AB17" s="160">
        <v>744700</v>
      </c>
      <c r="AC17" s="170" t="s">
        <v>106</v>
      </c>
    </row>
    <row r="18" spans="2:29" x14ac:dyDescent="0.25">
      <c r="B18" s="7">
        <v>45731</v>
      </c>
      <c r="C18" s="8">
        <v>5273</v>
      </c>
      <c r="D18" s="9"/>
      <c r="E18" s="10">
        <v>16.5</v>
      </c>
      <c r="F18" s="40">
        <f t="shared" si="0"/>
        <v>87004.5</v>
      </c>
      <c r="G18" s="20"/>
      <c r="H18" s="17"/>
      <c r="I18" s="18"/>
      <c r="J18" s="19"/>
      <c r="L18" s="120">
        <v>45828</v>
      </c>
      <c r="M18" s="118" t="s">
        <v>69</v>
      </c>
      <c r="N18" s="47">
        <v>1300000</v>
      </c>
      <c r="P18" s="144">
        <v>45757</v>
      </c>
      <c r="Q18" s="145" t="s">
        <v>112</v>
      </c>
      <c r="R18" s="144">
        <v>45772</v>
      </c>
      <c r="S18" s="145" t="s">
        <v>34</v>
      </c>
      <c r="T18" s="146">
        <v>62</v>
      </c>
      <c r="U18" s="145" t="s">
        <v>35</v>
      </c>
      <c r="V18" s="145" t="s">
        <v>40</v>
      </c>
      <c r="W18" s="9">
        <v>540</v>
      </c>
      <c r="X18" s="145" t="s">
        <v>37</v>
      </c>
      <c r="Y18" s="147">
        <v>730</v>
      </c>
      <c r="Z18" s="148">
        <v>394200</v>
      </c>
      <c r="AA18" s="148"/>
      <c r="AB18" s="148">
        <v>394200</v>
      </c>
      <c r="AC18" s="134" t="s">
        <v>113</v>
      </c>
    </row>
    <row r="19" spans="2:29" x14ac:dyDescent="0.25">
      <c r="B19" s="7">
        <v>45732</v>
      </c>
      <c r="C19" s="8">
        <v>5118</v>
      </c>
      <c r="D19" s="9"/>
      <c r="E19" s="10">
        <v>16.5</v>
      </c>
      <c r="F19" s="40">
        <f t="shared" si="0"/>
        <v>84447</v>
      </c>
      <c r="G19" s="20"/>
      <c r="H19" s="17"/>
      <c r="I19" s="18"/>
      <c r="J19" s="19"/>
      <c r="L19" s="18" t="s">
        <v>75</v>
      </c>
      <c r="M19" s="18"/>
      <c r="N19" s="47"/>
      <c r="P19" s="173">
        <v>45765</v>
      </c>
      <c r="Q19" s="174"/>
      <c r="R19" s="174"/>
      <c r="S19" s="174"/>
      <c r="T19" s="174"/>
      <c r="U19" s="174"/>
      <c r="V19" s="174" t="s">
        <v>114</v>
      </c>
      <c r="W19" s="174"/>
      <c r="X19" s="174"/>
      <c r="Y19" s="174"/>
      <c r="Z19" s="174"/>
      <c r="AA19" s="174"/>
      <c r="AB19" s="175">
        <v>-300000</v>
      </c>
    </row>
    <row r="20" spans="2:29" x14ac:dyDescent="0.25">
      <c r="B20" s="7">
        <v>45733</v>
      </c>
      <c r="C20" s="8">
        <v>5302</v>
      </c>
      <c r="D20" s="9"/>
      <c r="E20" s="10">
        <v>16.5</v>
      </c>
      <c r="F20" s="40">
        <f t="shared" si="0"/>
        <v>87483</v>
      </c>
      <c r="G20" s="20"/>
      <c r="H20" s="17"/>
      <c r="I20" s="18"/>
      <c r="J20" s="19"/>
      <c r="L20" s="169">
        <v>45863</v>
      </c>
      <c r="M20" s="18" t="s">
        <v>99</v>
      </c>
      <c r="N20" s="47">
        <v>1250000</v>
      </c>
    </row>
    <row r="21" spans="2:29" x14ac:dyDescent="0.25">
      <c r="B21" s="7">
        <v>45734</v>
      </c>
      <c r="C21" s="8">
        <v>5270</v>
      </c>
      <c r="D21" s="9"/>
      <c r="E21" s="10">
        <v>16.5</v>
      </c>
      <c r="F21" s="40">
        <f t="shared" si="0"/>
        <v>86955</v>
      </c>
      <c r="G21" s="20"/>
      <c r="H21" s="17"/>
      <c r="I21" s="18"/>
      <c r="J21" s="19"/>
      <c r="L21" s="18" t="s">
        <v>100</v>
      </c>
      <c r="M21" s="18"/>
      <c r="N21" s="47"/>
    </row>
    <row r="22" spans="2:29" x14ac:dyDescent="0.25">
      <c r="B22" s="7">
        <v>45735</v>
      </c>
      <c r="C22" s="8">
        <v>5164</v>
      </c>
      <c r="D22" s="9"/>
      <c r="E22" s="10">
        <v>16.5</v>
      </c>
      <c r="F22" s="40">
        <f t="shared" si="0"/>
        <v>85206</v>
      </c>
      <c r="G22" s="20"/>
      <c r="H22" s="17"/>
      <c r="I22" s="18"/>
      <c r="J22" s="19"/>
      <c r="N22" s="125">
        <f>SUM(N3:N21)</f>
        <v>7600000</v>
      </c>
    </row>
    <row r="23" spans="2:29" x14ac:dyDescent="0.25">
      <c r="B23" s="7">
        <v>45736</v>
      </c>
      <c r="C23" s="8">
        <v>5254</v>
      </c>
      <c r="D23" s="9"/>
      <c r="E23" s="10">
        <v>16.5</v>
      </c>
      <c r="F23" s="40">
        <f t="shared" si="0"/>
        <v>86691</v>
      </c>
      <c r="G23" s="20"/>
      <c r="H23" s="17"/>
      <c r="I23" s="18"/>
      <c r="J23" s="19"/>
    </row>
    <row r="24" spans="2:29" x14ac:dyDescent="0.25">
      <c r="B24" s="7">
        <v>45737</v>
      </c>
      <c r="C24" s="8">
        <v>5052</v>
      </c>
      <c r="D24" s="9"/>
      <c r="E24" s="10">
        <v>16.5</v>
      </c>
      <c r="F24" s="40">
        <f t="shared" si="0"/>
        <v>83358</v>
      </c>
      <c r="G24" s="20"/>
      <c r="H24" s="17"/>
      <c r="I24" s="18"/>
      <c r="J24" s="19"/>
    </row>
    <row r="25" spans="2:29" x14ac:dyDescent="0.25">
      <c r="B25" s="7">
        <v>45738</v>
      </c>
      <c r="C25" s="8">
        <v>5121</v>
      </c>
      <c r="D25" s="9"/>
      <c r="E25" s="10">
        <v>16.5</v>
      </c>
      <c r="F25" s="40">
        <f t="shared" si="0"/>
        <v>84496.5</v>
      </c>
      <c r="G25" s="20"/>
      <c r="H25" s="17"/>
      <c r="I25" s="18"/>
      <c r="J25" s="19"/>
      <c r="L25" s="171"/>
    </row>
    <row r="26" spans="2:29" x14ac:dyDescent="0.25">
      <c r="B26" s="7">
        <v>45739</v>
      </c>
      <c r="C26" s="8">
        <v>5186</v>
      </c>
      <c r="D26" s="9"/>
      <c r="E26" s="10">
        <v>16.5</v>
      </c>
      <c r="F26" s="40">
        <f t="shared" si="0"/>
        <v>85569</v>
      </c>
      <c r="G26" s="20"/>
      <c r="H26" s="17"/>
      <c r="I26" s="18"/>
      <c r="J26" s="19"/>
    </row>
    <row r="27" spans="2:29" x14ac:dyDescent="0.25">
      <c r="B27" s="7">
        <v>45740</v>
      </c>
      <c r="C27" s="8">
        <v>5264</v>
      </c>
      <c r="D27" s="9"/>
      <c r="E27" s="10">
        <v>16.5</v>
      </c>
      <c r="F27" s="40">
        <f t="shared" si="0"/>
        <v>86856</v>
      </c>
      <c r="G27" s="20"/>
      <c r="H27" s="17"/>
      <c r="I27" s="18"/>
      <c r="J27" s="19"/>
      <c r="M27" s="18"/>
      <c r="N27" s="47"/>
    </row>
    <row r="28" spans="2:29" x14ac:dyDescent="0.25">
      <c r="B28" s="7">
        <v>45741</v>
      </c>
      <c r="C28" s="8">
        <v>5378</v>
      </c>
      <c r="D28" s="9"/>
      <c r="E28" s="10">
        <v>16.5</v>
      </c>
      <c r="F28" s="40">
        <f t="shared" si="0"/>
        <v>88737</v>
      </c>
      <c r="G28" s="20"/>
      <c r="H28" s="17"/>
      <c r="I28" s="18"/>
      <c r="J28" s="19"/>
      <c r="M28" s="18"/>
      <c r="N28" s="47"/>
    </row>
    <row r="29" spans="2:29" x14ac:dyDescent="0.25">
      <c r="B29" s="7">
        <v>45742</v>
      </c>
      <c r="C29" s="8">
        <v>5320</v>
      </c>
      <c r="D29" s="9"/>
      <c r="E29" s="10">
        <v>16.5</v>
      </c>
      <c r="F29" s="40">
        <f t="shared" si="0"/>
        <v>87780</v>
      </c>
      <c r="G29" s="20"/>
      <c r="H29" s="17"/>
      <c r="I29" s="18"/>
      <c r="J29" s="19"/>
      <c r="M29" s="18"/>
      <c r="N29" s="47"/>
    </row>
    <row r="30" spans="2:29" x14ac:dyDescent="0.25">
      <c r="B30" s="7">
        <v>45743</v>
      </c>
      <c r="C30" s="8">
        <v>5344</v>
      </c>
      <c r="D30" s="9"/>
      <c r="E30" s="10">
        <v>16.5</v>
      </c>
      <c r="F30" s="40">
        <f t="shared" si="0"/>
        <v>88176</v>
      </c>
      <c r="G30" s="20"/>
      <c r="H30" s="17"/>
      <c r="I30" s="18"/>
      <c r="J30" s="19"/>
      <c r="M30" s="18"/>
      <c r="N30" s="47"/>
    </row>
    <row r="31" spans="2:29" x14ac:dyDescent="0.25">
      <c r="B31" s="7">
        <v>45744</v>
      </c>
      <c r="C31" s="8">
        <v>5332</v>
      </c>
      <c r="D31" s="9"/>
      <c r="E31" s="10">
        <v>16.5</v>
      </c>
      <c r="F31" s="40">
        <f t="shared" si="0"/>
        <v>87978</v>
      </c>
      <c r="G31" s="20"/>
      <c r="H31" s="17"/>
      <c r="I31" s="18"/>
      <c r="J31" s="19"/>
      <c r="M31" s="18"/>
      <c r="N31" s="47"/>
    </row>
    <row r="32" spans="2:29" x14ac:dyDescent="0.25">
      <c r="B32" s="7">
        <v>45745</v>
      </c>
      <c r="C32" s="8">
        <v>5310</v>
      </c>
      <c r="D32" s="9"/>
      <c r="E32" s="10">
        <v>16.5</v>
      </c>
      <c r="F32" s="40">
        <f t="shared" si="0"/>
        <v>87615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5380</v>
      </c>
      <c r="D33" s="9"/>
      <c r="E33" s="10">
        <v>16.5</v>
      </c>
      <c r="F33" s="40">
        <f t="shared" si="0"/>
        <v>88770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5428</v>
      </c>
      <c r="D34" s="43"/>
      <c r="E34" s="10">
        <v>16.5</v>
      </c>
      <c r="F34" s="45">
        <f t="shared" si="0"/>
        <v>89562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167046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7275512.2599999998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2756259</v>
      </c>
      <c r="L36" s="33">
        <f>J36-J4-J5-J6+J37</f>
        <v>2756259</v>
      </c>
      <c r="M36" s="33"/>
      <c r="N36" s="33">
        <f>L36-M36</f>
        <v>2756259</v>
      </c>
    </row>
    <row r="37" spans="2:14" x14ac:dyDescent="0.25">
      <c r="B37" s="27" t="s">
        <v>14</v>
      </c>
      <c r="C37" s="32">
        <f>C35</f>
        <v>167046</v>
      </c>
      <c r="D37" s="9">
        <f>D35/1.03</f>
        <v>0</v>
      </c>
      <c r="E37" s="10"/>
      <c r="F37" s="40">
        <f>SUM(F4:F36)</f>
        <v>2756259</v>
      </c>
      <c r="G37" s="20"/>
      <c r="H37" s="18" t="s">
        <v>15</v>
      </c>
      <c r="I37" s="18">
        <v>0.01</v>
      </c>
      <c r="J37" s="19">
        <f>J36*I37</f>
        <v>27562.59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-4491690.67</v>
      </c>
      <c r="M39" s="18"/>
      <c r="N39" s="47">
        <f>J39+N34</f>
        <v>-4491690.67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  <c r="M40" s="18" t="s">
        <v>25</v>
      </c>
      <c r="N40" s="47">
        <v>13228874.5</v>
      </c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  <c r="M41" s="18" t="s">
        <v>32</v>
      </c>
      <c r="N41" s="47">
        <f>N40+N39</f>
        <v>8737183.8300000001</v>
      </c>
    </row>
    <row r="42" spans="2:14" x14ac:dyDescent="0.25">
      <c r="J42" s="33"/>
    </row>
    <row r="43" spans="2:14" x14ac:dyDescent="0.25">
      <c r="J43" s="33"/>
      <c r="M43" t="s">
        <v>111</v>
      </c>
      <c r="N43" s="33">
        <v>15650903.76</v>
      </c>
    </row>
    <row r="44" spans="2:14" x14ac:dyDescent="0.25">
      <c r="M44" s="172" t="s">
        <v>109</v>
      </c>
      <c r="N44" s="33">
        <v>2422029.2599999998</v>
      </c>
    </row>
    <row r="45" spans="2:14" x14ac:dyDescent="0.25">
      <c r="M45" t="s">
        <v>110</v>
      </c>
      <c r="N45" s="33">
        <f>N43-N44</f>
        <v>13228874.5</v>
      </c>
    </row>
    <row r="46" spans="2:14" x14ac:dyDescent="0.25">
      <c r="N46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51"/>
  <sheetViews>
    <sheetView zoomScale="85" zoomScaleNormal="85" workbookViewId="0">
      <selection activeCell="B2" sqref="B2:J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71093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3.28515625" bestFit="1" customWidth="1"/>
    <col min="27" max="27" width="10.85546875" bestFit="1" customWidth="1"/>
    <col min="28" max="28" width="12.140625" customWidth="1"/>
    <col min="29" max="29" width="12.85546875" customWidth="1"/>
  </cols>
  <sheetData>
    <row r="1" spans="2:29" ht="15.75" thickBot="1" x14ac:dyDescent="0.3">
      <c r="N1" s="191">
        <f>SUBTOTAL(109,N4:N22)</f>
        <v>3800000</v>
      </c>
    </row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7" t="s">
        <v>70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435050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92" t="s">
        <v>18</v>
      </c>
      <c r="M3" s="193" t="s">
        <v>120</v>
      </c>
      <c r="N3" s="194" t="s">
        <v>121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45748</v>
      </c>
      <c r="C4" s="8">
        <v>5342</v>
      </c>
      <c r="D4" s="9"/>
      <c r="E4" s="10">
        <v>16.5</v>
      </c>
      <c r="F4" s="40">
        <f>E4*C4</f>
        <v>88143</v>
      </c>
      <c r="G4" s="12"/>
      <c r="H4" s="13" t="s">
        <v>6</v>
      </c>
      <c r="I4" s="14">
        <v>0.01</v>
      </c>
      <c r="J4" s="15">
        <f>(F36+F37)*I4</f>
        <v>26864.805</v>
      </c>
      <c r="L4" s="121">
        <v>45716</v>
      </c>
      <c r="M4" s="122" t="s">
        <v>58</v>
      </c>
      <c r="N4" s="123">
        <v>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45749</v>
      </c>
      <c r="C5" s="8">
        <v>5295</v>
      </c>
      <c r="D5" s="9"/>
      <c r="E5" s="10">
        <v>16.5</v>
      </c>
      <c r="F5" s="40">
        <f t="shared" ref="F5:F34" si="0">E5*C5</f>
        <v>87367.5</v>
      </c>
      <c r="G5" s="12"/>
      <c r="H5" s="13" t="s">
        <v>7</v>
      </c>
      <c r="I5" s="14">
        <v>1E-3</v>
      </c>
      <c r="J5" s="15">
        <v>2659.6156900000001</v>
      </c>
      <c r="L5" s="64" t="s">
        <v>71</v>
      </c>
      <c r="M5" s="64"/>
      <c r="N5" s="65">
        <v>-1500000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45750</v>
      </c>
      <c r="C6" s="8">
        <v>5390</v>
      </c>
      <c r="D6" s="9"/>
      <c r="E6" s="10">
        <v>16.5</v>
      </c>
      <c r="F6" s="40">
        <f t="shared" si="0"/>
        <v>88935</v>
      </c>
      <c r="G6" s="12"/>
      <c r="H6" s="13" t="s">
        <v>8</v>
      </c>
      <c r="I6" s="14"/>
      <c r="J6" s="15"/>
      <c r="L6" s="121">
        <v>45723</v>
      </c>
      <c r="M6" s="122" t="s">
        <v>59</v>
      </c>
      <c r="N6" s="123">
        <v>1350000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45751</v>
      </c>
      <c r="C7" s="8">
        <v>5417</v>
      </c>
      <c r="D7" s="9"/>
      <c r="E7" s="10">
        <v>16.5</v>
      </c>
      <c r="F7" s="40">
        <f t="shared" si="0"/>
        <v>89380.5</v>
      </c>
      <c r="G7" s="12"/>
      <c r="H7" s="13" t="s">
        <v>9</v>
      </c>
      <c r="I7" s="14"/>
      <c r="J7" s="15">
        <f>'MART 2025'!J39*-1</f>
        <v>4491690.67</v>
      </c>
      <c r="L7" s="121">
        <v>45737</v>
      </c>
      <c r="M7" s="122" t="s">
        <v>60</v>
      </c>
      <c r="N7" s="123">
        <v>1300000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45752</v>
      </c>
      <c r="C8" s="8">
        <v>5305</v>
      </c>
      <c r="D8" s="9"/>
      <c r="E8" s="10">
        <v>16.5</v>
      </c>
      <c r="F8" s="40">
        <f t="shared" si="0"/>
        <v>87532.5</v>
      </c>
      <c r="G8" s="16">
        <v>45793</v>
      </c>
      <c r="H8" s="17" t="s">
        <v>65</v>
      </c>
      <c r="I8" s="18"/>
      <c r="J8" s="19">
        <v>1300000</v>
      </c>
      <c r="L8" s="121">
        <v>45744</v>
      </c>
      <c r="M8" s="122" t="s">
        <v>61</v>
      </c>
      <c r="N8" s="123">
        <v>1250000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45753</v>
      </c>
      <c r="C9" s="8">
        <v>5398</v>
      </c>
      <c r="D9" s="9"/>
      <c r="E9" s="10">
        <v>16.5</v>
      </c>
      <c r="F9" s="40">
        <f t="shared" si="0"/>
        <v>89067</v>
      </c>
      <c r="G9" s="16">
        <v>45800</v>
      </c>
      <c r="H9" s="17" t="s">
        <v>66</v>
      </c>
      <c r="I9" s="18"/>
      <c r="J9" s="19">
        <v>1250000</v>
      </c>
      <c r="L9" s="64" t="s">
        <v>76</v>
      </c>
      <c r="M9" s="64"/>
      <c r="N9" s="65">
        <v>-3900000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45754</v>
      </c>
      <c r="C10" s="8">
        <v>5367</v>
      </c>
      <c r="D10" s="9"/>
      <c r="E10" s="10">
        <v>16.5</v>
      </c>
      <c r="F10" s="40">
        <f t="shared" si="0"/>
        <v>88555.5</v>
      </c>
      <c r="G10" s="16">
        <v>45807</v>
      </c>
      <c r="H10" s="17" t="s">
        <v>67</v>
      </c>
      <c r="I10" s="18"/>
      <c r="J10" s="19">
        <v>1250000</v>
      </c>
      <c r="L10" s="121">
        <v>45758</v>
      </c>
      <c r="M10" s="122" t="s">
        <v>62</v>
      </c>
      <c r="N10" s="123">
        <v>1250000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45755</v>
      </c>
      <c r="C11" s="8">
        <v>5408</v>
      </c>
      <c r="D11" s="9"/>
      <c r="E11" s="10">
        <v>16.5</v>
      </c>
      <c r="F11" s="40">
        <f t="shared" si="0"/>
        <v>89232</v>
      </c>
      <c r="G11" s="16">
        <v>45747</v>
      </c>
      <c r="H11" s="17" t="s">
        <v>115</v>
      </c>
      <c r="I11" s="18"/>
      <c r="J11" s="19">
        <v>2728.69641</v>
      </c>
      <c r="L11" s="121">
        <v>45765</v>
      </c>
      <c r="M11" s="122" t="s">
        <v>63</v>
      </c>
      <c r="N11" s="123">
        <v>1300000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45756</v>
      </c>
      <c r="C12" s="8">
        <v>5488</v>
      </c>
      <c r="D12" s="9"/>
      <c r="E12" s="10">
        <v>16.5</v>
      </c>
      <c r="F12" s="40">
        <f t="shared" si="0"/>
        <v>90552</v>
      </c>
      <c r="G12" s="16">
        <v>45785</v>
      </c>
      <c r="H12" s="17" t="s">
        <v>116</v>
      </c>
      <c r="I12" s="18"/>
      <c r="J12" s="19">
        <v>-2500000</v>
      </c>
      <c r="L12" s="121">
        <v>45772</v>
      </c>
      <c r="M12" s="122" t="s">
        <v>64</v>
      </c>
      <c r="N12" s="123">
        <v>1350000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45757</v>
      </c>
      <c r="C13" s="8">
        <v>5464</v>
      </c>
      <c r="D13" s="9"/>
      <c r="E13" s="10">
        <v>16.5</v>
      </c>
      <c r="F13" s="40">
        <f t="shared" si="0"/>
        <v>90156</v>
      </c>
      <c r="G13" s="47" t="s">
        <v>118</v>
      </c>
      <c r="H13" s="17"/>
      <c r="I13" s="18"/>
      <c r="J13" s="19">
        <v>28290.75</v>
      </c>
      <c r="L13" s="64" t="s">
        <v>77</v>
      </c>
      <c r="M13" s="64"/>
      <c r="N13" s="65">
        <v>-3900000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45758</v>
      </c>
      <c r="C14" s="8">
        <v>5422</v>
      </c>
      <c r="D14" s="9"/>
      <c r="E14" s="10">
        <v>16.5</v>
      </c>
      <c r="F14" s="40">
        <f t="shared" si="0"/>
        <v>89463</v>
      </c>
      <c r="G14" s="16">
        <v>45789</v>
      </c>
      <c r="H14" s="17" t="s">
        <v>119</v>
      </c>
      <c r="I14" s="18"/>
      <c r="J14" s="19">
        <v>1000000</v>
      </c>
      <c r="L14" s="121">
        <v>45793</v>
      </c>
      <c r="M14" s="122" t="s">
        <v>65</v>
      </c>
      <c r="N14" s="123">
        <v>1300000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45759</v>
      </c>
      <c r="C15" s="8">
        <v>5476</v>
      </c>
      <c r="D15" s="9"/>
      <c r="E15" s="10">
        <v>16.5</v>
      </c>
      <c r="F15" s="40">
        <f t="shared" si="0"/>
        <v>90354</v>
      </c>
      <c r="G15" s="20"/>
      <c r="H15" s="17" t="s">
        <v>122</v>
      </c>
      <c r="I15" s="18"/>
      <c r="J15" s="19">
        <v>838900</v>
      </c>
      <c r="L15" s="121">
        <v>45800</v>
      </c>
      <c r="M15" s="122" t="s">
        <v>66</v>
      </c>
      <c r="N15" s="123">
        <v>1250000</v>
      </c>
      <c r="P15" s="183">
        <v>45784</v>
      </c>
      <c r="Q15" s="18">
        <f>R15-P15</f>
        <v>0</v>
      </c>
      <c r="R15" s="169">
        <v>45784</v>
      </c>
      <c r="S15" s="18" t="s">
        <v>34</v>
      </c>
      <c r="T15" s="182">
        <v>93</v>
      </c>
      <c r="U15" s="181" t="s">
        <v>35</v>
      </c>
      <c r="V15" s="181" t="s">
        <v>40</v>
      </c>
      <c r="W15" s="180">
        <v>565</v>
      </c>
      <c r="X15" s="181" t="s">
        <v>37</v>
      </c>
      <c r="Y15" s="179">
        <v>770</v>
      </c>
      <c r="Z15" s="177">
        <v>435050</v>
      </c>
      <c r="AA15" s="178"/>
      <c r="AB15" s="177">
        <v>435050</v>
      </c>
      <c r="AC15" t="s">
        <v>117</v>
      </c>
    </row>
    <row r="16" spans="2:29" x14ac:dyDescent="0.25">
      <c r="B16" s="7">
        <v>45760</v>
      </c>
      <c r="C16" s="8">
        <v>5272</v>
      </c>
      <c r="D16" s="9"/>
      <c r="E16" s="10">
        <v>16.5</v>
      </c>
      <c r="F16" s="40">
        <f t="shared" si="0"/>
        <v>86988</v>
      </c>
      <c r="G16" s="16">
        <v>45797</v>
      </c>
      <c r="H16" s="17" t="s">
        <v>123</v>
      </c>
      <c r="I16" s="18"/>
      <c r="J16" s="19">
        <v>-1250000</v>
      </c>
      <c r="L16" s="121">
        <v>45807</v>
      </c>
      <c r="M16" s="122" t="s">
        <v>67</v>
      </c>
      <c r="N16" s="123">
        <v>1250000</v>
      </c>
    </row>
    <row r="17" spans="2:26" x14ac:dyDescent="0.25">
      <c r="B17" s="7">
        <v>45761</v>
      </c>
      <c r="C17" s="8">
        <v>5386</v>
      </c>
      <c r="D17" s="9"/>
      <c r="E17" s="10">
        <v>16.5</v>
      </c>
      <c r="F17" s="40">
        <f t="shared" si="0"/>
        <v>88869</v>
      </c>
      <c r="G17" s="16">
        <v>45797</v>
      </c>
      <c r="H17" s="17" t="s">
        <v>124</v>
      </c>
      <c r="I17" s="18"/>
      <c r="J17" s="19">
        <v>-1250000</v>
      </c>
      <c r="L17" s="64" t="s">
        <v>78</v>
      </c>
      <c r="M17" s="64"/>
      <c r="N17" s="65">
        <v>-3800000</v>
      </c>
    </row>
    <row r="18" spans="2:26" x14ac:dyDescent="0.25">
      <c r="B18" s="7">
        <v>45762</v>
      </c>
      <c r="C18" s="8">
        <v>5372</v>
      </c>
      <c r="D18" s="9"/>
      <c r="E18" s="10">
        <v>16.5</v>
      </c>
      <c r="F18" s="40">
        <f t="shared" si="0"/>
        <v>88638</v>
      </c>
      <c r="G18" s="16">
        <v>45799</v>
      </c>
      <c r="H18" s="17" t="s">
        <v>125</v>
      </c>
      <c r="I18" s="18"/>
      <c r="J18" s="19">
        <v>400000</v>
      </c>
      <c r="L18" s="120">
        <v>45821</v>
      </c>
      <c r="M18" s="118" t="s">
        <v>68</v>
      </c>
      <c r="N18" s="47">
        <v>1250000</v>
      </c>
    </row>
    <row r="19" spans="2:26" x14ac:dyDescent="0.25">
      <c r="B19" s="7">
        <v>45763</v>
      </c>
      <c r="C19" s="8">
        <v>5452</v>
      </c>
      <c r="D19" s="9"/>
      <c r="E19" s="10">
        <v>16.5</v>
      </c>
      <c r="F19" s="40">
        <f t="shared" si="0"/>
        <v>89958</v>
      </c>
      <c r="G19" s="16">
        <v>45800</v>
      </c>
      <c r="H19" s="17" t="s">
        <v>126</v>
      </c>
      <c r="I19" s="18"/>
      <c r="J19" s="19">
        <v>-400000</v>
      </c>
      <c r="L19" s="120">
        <v>45828</v>
      </c>
      <c r="M19" s="118" t="s">
        <v>69</v>
      </c>
      <c r="N19" s="47">
        <v>1300000</v>
      </c>
    </row>
    <row r="20" spans="2:26" x14ac:dyDescent="0.25">
      <c r="B20" s="7">
        <v>45764</v>
      </c>
      <c r="C20" s="8">
        <v>5309</v>
      </c>
      <c r="D20" s="9"/>
      <c r="E20" s="10">
        <v>16.5</v>
      </c>
      <c r="F20" s="40">
        <f t="shared" si="0"/>
        <v>87598.5</v>
      </c>
      <c r="G20" s="20"/>
      <c r="H20" s="17"/>
      <c r="I20" s="18"/>
      <c r="J20" s="19"/>
      <c r="L20" s="18" t="s">
        <v>75</v>
      </c>
      <c r="M20" s="18"/>
      <c r="N20" s="47"/>
    </row>
    <row r="21" spans="2:26" x14ac:dyDescent="0.25">
      <c r="B21" s="7">
        <v>45765</v>
      </c>
      <c r="C21" s="8">
        <v>5485</v>
      </c>
      <c r="D21" s="9"/>
      <c r="E21" s="10">
        <v>16.5</v>
      </c>
      <c r="F21" s="40">
        <f t="shared" si="0"/>
        <v>90502.5</v>
      </c>
      <c r="G21" s="20"/>
      <c r="H21" s="17"/>
      <c r="I21" s="18"/>
      <c r="J21" s="19"/>
      <c r="L21" s="169">
        <v>45863</v>
      </c>
      <c r="M21" s="18" t="s">
        <v>99</v>
      </c>
      <c r="N21" s="47">
        <v>1250000</v>
      </c>
      <c r="P21" s="185"/>
      <c r="Q21" s="186"/>
      <c r="R21" s="187"/>
      <c r="S21" s="187"/>
      <c r="T21" s="190"/>
      <c r="U21" s="187"/>
      <c r="V21" s="188"/>
      <c r="W21" s="189"/>
      <c r="X21" s="184"/>
      <c r="Y21" s="189"/>
    </row>
    <row r="22" spans="2:26" x14ac:dyDescent="0.25">
      <c r="B22" s="7">
        <v>45766</v>
      </c>
      <c r="C22" s="8">
        <v>5148</v>
      </c>
      <c r="D22" s="9"/>
      <c r="E22" s="10">
        <v>16.5</v>
      </c>
      <c r="F22" s="40">
        <f t="shared" si="0"/>
        <v>84942</v>
      </c>
      <c r="G22" s="20"/>
      <c r="H22" s="17"/>
      <c r="I22" s="18"/>
      <c r="J22" s="19"/>
      <c r="L22" s="18" t="s">
        <v>100</v>
      </c>
      <c r="M22" s="18"/>
      <c r="N22" s="47"/>
    </row>
    <row r="23" spans="2:26" x14ac:dyDescent="0.25">
      <c r="B23" s="7">
        <v>45767</v>
      </c>
      <c r="C23" s="8">
        <v>5521</v>
      </c>
      <c r="D23" s="9"/>
      <c r="E23" s="10">
        <v>16.5</v>
      </c>
      <c r="F23" s="40">
        <f t="shared" si="0"/>
        <v>91096.5</v>
      </c>
      <c r="G23" s="20"/>
      <c r="H23" s="17"/>
      <c r="I23" s="18"/>
      <c r="J23" s="19"/>
    </row>
    <row r="24" spans="2:26" x14ac:dyDescent="0.25">
      <c r="B24" s="7">
        <v>45768</v>
      </c>
      <c r="C24" s="8">
        <v>5446</v>
      </c>
      <c r="D24" s="9"/>
      <c r="E24" s="10">
        <v>16.5</v>
      </c>
      <c r="F24" s="40">
        <f t="shared" si="0"/>
        <v>89859</v>
      </c>
      <c r="G24" s="20"/>
      <c r="H24" s="17"/>
      <c r="I24" s="18"/>
      <c r="J24" s="19"/>
    </row>
    <row r="25" spans="2:26" x14ac:dyDescent="0.25">
      <c r="B25" s="7">
        <v>45769</v>
      </c>
      <c r="C25" s="8">
        <v>5584</v>
      </c>
      <c r="D25" s="9"/>
      <c r="E25" s="10">
        <v>16.5</v>
      </c>
      <c r="F25" s="40">
        <f t="shared" si="0"/>
        <v>92136</v>
      </c>
      <c r="G25" s="20"/>
      <c r="H25" s="17"/>
      <c r="I25" s="18"/>
      <c r="J25" s="19"/>
    </row>
    <row r="26" spans="2:26" x14ac:dyDescent="0.25">
      <c r="B26" s="7">
        <v>45770</v>
      </c>
      <c r="C26" s="8">
        <v>5605</v>
      </c>
      <c r="D26" s="9"/>
      <c r="E26" s="10">
        <v>16.5</v>
      </c>
      <c r="F26" s="40">
        <f t="shared" si="0"/>
        <v>92482.5</v>
      </c>
      <c r="G26" s="20"/>
      <c r="H26" s="17"/>
      <c r="I26" s="18"/>
      <c r="J26" s="19"/>
    </row>
    <row r="27" spans="2:26" x14ac:dyDescent="0.25">
      <c r="B27" s="7">
        <v>45771</v>
      </c>
      <c r="C27" s="8">
        <v>5551</v>
      </c>
      <c r="D27" s="9"/>
      <c r="E27" s="10">
        <v>16.5</v>
      </c>
      <c r="F27" s="40">
        <f t="shared" si="0"/>
        <v>91591.5</v>
      </c>
      <c r="G27" s="20"/>
      <c r="H27" s="17"/>
      <c r="I27" s="18"/>
      <c r="J27" s="19"/>
      <c r="Z27" s="133"/>
    </row>
    <row r="28" spans="2:26" x14ac:dyDescent="0.25">
      <c r="B28" s="7">
        <v>45772</v>
      </c>
      <c r="C28" s="8">
        <v>5581</v>
      </c>
      <c r="D28" s="9"/>
      <c r="E28" s="10">
        <v>16.5</v>
      </c>
      <c r="F28" s="40">
        <f t="shared" si="0"/>
        <v>92086.5</v>
      </c>
      <c r="G28" s="20"/>
      <c r="H28" s="17"/>
      <c r="I28" s="18"/>
      <c r="J28" s="19"/>
      <c r="Z28" s="133"/>
    </row>
    <row r="29" spans="2:26" x14ac:dyDescent="0.25">
      <c r="B29" s="7">
        <v>45773</v>
      </c>
      <c r="C29" s="8">
        <v>5709</v>
      </c>
      <c r="D29" s="9"/>
      <c r="E29" s="10">
        <v>16.5</v>
      </c>
      <c r="F29" s="40">
        <f t="shared" si="0"/>
        <v>94198.5</v>
      </c>
      <c r="G29" s="20"/>
      <c r="H29" s="17"/>
      <c r="I29" s="18"/>
      <c r="J29" s="19"/>
      <c r="Z29" s="133"/>
    </row>
    <row r="30" spans="2:26" x14ac:dyDescent="0.25">
      <c r="B30" s="7">
        <v>45774</v>
      </c>
      <c r="C30" s="8">
        <v>5361</v>
      </c>
      <c r="D30" s="9"/>
      <c r="E30" s="10">
        <v>16.5</v>
      </c>
      <c r="F30" s="40">
        <f t="shared" si="0"/>
        <v>88456.5</v>
      </c>
      <c r="G30" s="20"/>
      <c r="H30" s="17"/>
      <c r="I30" s="18"/>
      <c r="J30" s="19"/>
      <c r="Z30" s="133"/>
    </row>
    <row r="31" spans="2:26" x14ac:dyDescent="0.25">
      <c r="B31" s="7">
        <v>45775</v>
      </c>
      <c r="C31" s="8">
        <v>5417</v>
      </c>
      <c r="D31" s="9"/>
      <c r="E31" s="10">
        <v>16.5</v>
      </c>
      <c r="F31" s="40">
        <f t="shared" si="0"/>
        <v>89380.5</v>
      </c>
      <c r="G31" s="20"/>
      <c r="H31" s="17"/>
      <c r="I31" s="18"/>
      <c r="J31" s="19"/>
      <c r="Z31" s="133"/>
    </row>
    <row r="32" spans="2:26" x14ac:dyDescent="0.25">
      <c r="B32" s="7">
        <v>45776</v>
      </c>
      <c r="C32" s="8">
        <v>5430</v>
      </c>
      <c r="D32" s="9"/>
      <c r="E32" s="10">
        <v>16.5</v>
      </c>
      <c r="F32" s="40">
        <f t="shared" si="0"/>
        <v>89595</v>
      </c>
      <c r="G32" s="20"/>
      <c r="H32" s="17"/>
      <c r="I32" s="18"/>
      <c r="J32" s="19"/>
      <c r="Z32" s="133"/>
    </row>
    <row r="33" spans="2:26" x14ac:dyDescent="0.25">
      <c r="B33" s="7">
        <v>45777</v>
      </c>
      <c r="C33" s="8">
        <v>5416</v>
      </c>
      <c r="D33" s="9"/>
      <c r="E33" s="10">
        <v>16.5</v>
      </c>
      <c r="F33" s="40">
        <f t="shared" si="0"/>
        <v>89364</v>
      </c>
      <c r="G33" s="20"/>
      <c r="H33" s="17"/>
      <c r="I33" s="18"/>
      <c r="J33" s="19"/>
      <c r="Z33" s="133"/>
    </row>
    <row r="34" spans="2:26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Z34" s="133"/>
    </row>
    <row r="35" spans="2:26" x14ac:dyDescent="0.25">
      <c r="B35" s="48" t="s">
        <v>10</v>
      </c>
      <c r="C35" s="49">
        <f>SUM(C4:C34)</f>
        <v>162817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5191134.5371000003</v>
      </c>
      <c r="Z35" s="133"/>
    </row>
    <row r="36" spans="2:2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2686480.5</v>
      </c>
      <c r="L36" s="33">
        <f>J36-J4-J5-J6+J37</f>
        <v>2683820.8843100001</v>
      </c>
      <c r="Z36" s="133"/>
    </row>
    <row r="37" spans="2:26" x14ac:dyDescent="0.25">
      <c r="B37" s="27" t="s">
        <v>14</v>
      </c>
      <c r="C37" s="32">
        <f>C35</f>
        <v>162817</v>
      </c>
      <c r="D37" s="9">
        <f>D35/1.03</f>
        <v>0</v>
      </c>
      <c r="E37" s="10"/>
      <c r="F37" s="40">
        <f>SUM(F4:F36)</f>
        <v>2686480.5</v>
      </c>
      <c r="G37" s="20"/>
      <c r="H37" s="18" t="s">
        <v>15</v>
      </c>
      <c r="I37" s="18">
        <v>0.01</v>
      </c>
      <c r="J37" s="19">
        <f>J36*I37</f>
        <v>26864.805</v>
      </c>
    </row>
    <row r="38" spans="2:2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6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-2477789.2321000001</v>
      </c>
    </row>
    <row r="40" spans="2:26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26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26" x14ac:dyDescent="0.25">
      <c r="J42" s="33"/>
    </row>
    <row r="43" spans="2:26" x14ac:dyDescent="0.25">
      <c r="J43" s="33"/>
    </row>
    <row r="49" spans="14:14" x14ac:dyDescent="0.25">
      <c r="N49" s="33">
        <v>12667151.960000001</v>
      </c>
    </row>
    <row r="50" spans="14:14" x14ac:dyDescent="0.25">
      <c r="N50" s="33">
        <f>N49+J39</f>
        <v>10189362.7279</v>
      </c>
    </row>
    <row r="51" spans="14:14" x14ac:dyDescent="0.25">
      <c r="N51" s="33">
        <f>N43-N50</f>
        <v>-10189362.7279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52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32">
        <f>SUBTOTAL(109,N3:N25)</f>
        <v>1250000</v>
      </c>
    </row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3" t="s">
        <v>70</v>
      </c>
      <c r="M2" s="313"/>
      <c r="N2" s="31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45778</v>
      </c>
      <c r="C4" s="8">
        <v>5390</v>
      </c>
      <c r="D4" s="9"/>
      <c r="E4" s="10">
        <v>16.5</v>
      </c>
      <c r="F4" s="40">
        <f>E4*C4</f>
        <v>88935</v>
      </c>
      <c r="G4" s="12"/>
      <c r="H4" s="13" t="s">
        <v>6</v>
      </c>
      <c r="I4" s="14">
        <v>0.01</v>
      </c>
      <c r="J4" s="15">
        <f>(F36+F37)*I4</f>
        <v>27388.514999999999</v>
      </c>
      <c r="L4" s="64" t="s">
        <v>71</v>
      </c>
      <c r="M4" s="64"/>
      <c r="N4" s="65">
        <v>-1500000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45779</v>
      </c>
      <c r="C5" s="8">
        <v>5423</v>
      </c>
      <c r="D5" s="9"/>
      <c r="E5" s="10">
        <v>16.5</v>
      </c>
      <c r="F5" s="40">
        <f t="shared" ref="F5:F34" si="0">E5*C5</f>
        <v>89479.5</v>
      </c>
      <c r="G5" s="12"/>
      <c r="H5" s="13" t="s">
        <v>7</v>
      </c>
      <c r="I5" s="14">
        <v>1E-3</v>
      </c>
      <c r="J5" s="15">
        <v>2711.4629849999997</v>
      </c>
      <c r="L5" s="121">
        <v>45723</v>
      </c>
      <c r="M5" s="122" t="s">
        <v>59</v>
      </c>
      <c r="N5" s="123">
        <v>1350000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45780</v>
      </c>
      <c r="C6" s="8">
        <v>5285</v>
      </c>
      <c r="D6" s="9"/>
      <c r="E6" s="10">
        <v>16.5</v>
      </c>
      <c r="F6" s="40">
        <f t="shared" si="0"/>
        <v>87202.5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45781</v>
      </c>
      <c r="C7" s="8">
        <v>5355</v>
      </c>
      <c r="D7" s="9"/>
      <c r="E7" s="10">
        <v>16.5</v>
      </c>
      <c r="F7" s="40">
        <f t="shared" si="0"/>
        <v>88357.5</v>
      </c>
      <c r="G7" s="12"/>
      <c r="H7" s="13" t="s">
        <v>9</v>
      </c>
      <c r="I7" s="14"/>
      <c r="J7" s="15">
        <f>'NİSAN 2025'!J39*-1</f>
        <v>2477789.2321000001</v>
      </c>
      <c r="L7" s="121">
        <v>45744</v>
      </c>
      <c r="M7" s="122" t="s">
        <v>61</v>
      </c>
      <c r="N7" s="123">
        <v>1250000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45782</v>
      </c>
      <c r="C8" s="8">
        <v>5352</v>
      </c>
      <c r="D8" s="9"/>
      <c r="E8" s="10">
        <v>16.5</v>
      </c>
      <c r="F8" s="40">
        <f t="shared" si="0"/>
        <v>88308</v>
      </c>
      <c r="G8" s="16">
        <v>45821</v>
      </c>
      <c r="H8" s="17" t="s">
        <v>68</v>
      </c>
      <c r="I8" s="18"/>
      <c r="J8" s="19">
        <v>1250000</v>
      </c>
      <c r="L8" s="64" t="s">
        <v>76</v>
      </c>
      <c r="M8" s="64"/>
      <c r="N8" s="65">
        <v>-3900000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45783</v>
      </c>
      <c r="C9" s="8">
        <v>5324</v>
      </c>
      <c r="D9" s="9"/>
      <c r="E9" s="10">
        <v>16.5</v>
      </c>
      <c r="F9" s="40">
        <f t="shared" si="0"/>
        <v>87846</v>
      </c>
      <c r="G9" s="16">
        <v>45828</v>
      </c>
      <c r="H9" s="17" t="s">
        <v>69</v>
      </c>
      <c r="I9" s="18"/>
      <c r="J9" s="19">
        <v>1300000</v>
      </c>
      <c r="L9" s="121">
        <v>45758</v>
      </c>
      <c r="M9" s="122" t="s">
        <v>62</v>
      </c>
      <c r="N9" s="123">
        <v>1250000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45784</v>
      </c>
      <c r="C10" s="8">
        <v>5304</v>
      </c>
      <c r="D10" s="9"/>
      <c r="E10" s="10">
        <v>16.5</v>
      </c>
      <c r="F10" s="40">
        <f t="shared" si="0"/>
        <v>87516</v>
      </c>
      <c r="G10" s="183">
        <v>45784</v>
      </c>
      <c r="H10" s="17" t="s">
        <v>127</v>
      </c>
      <c r="I10" s="18"/>
      <c r="J10" s="19">
        <v>435050</v>
      </c>
      <c r="L10" s="121">
        <v>45765</v>
      </c>
      <c r="M10" s="122" t="s">
        <v>63</v>
      </c>
      <c r="N10" s="123">
        <v>1300000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45785</v>
      </c>
      <c r="C11" s="8">
        <v>5426</v>
      </c>
      <c r="D11" s="9"/>
      <c r="E11" s="10">
        <v>16.5</v>
      </c>
      <c r="F11" s="40">
        <f t="shared" si="0"/>
        <v>89529</v>
      </c>
      <c r="G11" s="20" t="s">
        <v>130</v>
      </c>
      <c r="H11" s="17"/>
      <c r="I11" s="18"/>
      <c r="J11" s="19">
        <v>30047.5</v>
      </c>
      <c r="L11" s="121">
        <v>45772</v>
      </c>
      <c r="M11" s="122" t="s">
        <v>64</v>
      </c>
      <c r="N11" s="123">
        <v>1350000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45786</v>
      </c>
      <c r="C12" s="8">
        <v>5422</v>
      </c>
      <c r="D12" s="9"/>
      <c r="E12" s="10">
        <v>16.5</v>
      </c>
      <c r="F12" s="40">
        <f t="shared" si="0"/>
        <v>89463</v>
      </c>
      <c r="G12" s="16">
        <v>45808</v>
      </c>
      <c r="H12" s="17" t="s">
        <v>131</v>
      </c>
      <c r="I12" s="18"/>
      <c r="J12" s="19">
        <v>400400</v>
      </c>
      <c r="L12" s="64" t="s">
        <v>77</v>
      </c>
      <c r="M12" s="64"/>
      <c r="N12" s="65">
        <v>-3900000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45787</v>
      </c>
      <c r="C13" s="8">
        <v>5370</v>
      </c>
      <c r="D13" s="9"/>
      <c r="E13" s="10">
        <v>16.5</v>
      </c>
      <c r="F13" s="40">
        <f t="shared" si="0"/>
        <v>88605</v>
      </c>
      <c r="G13" s="16">
        <v>45904</v>
      </c>
      <c r="H13" s="17" t="s">
        <v>128</v>
      </c>
      <c r="I13" s="18"/>
      <c r="J13" s="19">
        <v>1250000</v>
      </c>
      <c r="L13" s="121">
        <v>45793</v>
      </c>
      <c r="M13" s="122" t="s">
        <v>65</v>
      </c>
      <c r="N13" s="123">
        <v>1300000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45788</v>
      </c>
      <c r="C14" s="8">
        <v>5318</v>
      </c>
      <c r="D14" s="9"/>
      <c r="E14" s="10">
        <v>16.5</v>
      </c>
      <c r="F14" s="40">
        <f t="shared" si="0"/>
        <v>87747</v>
      </c>
      <c r="G14" s="16">
        <v>45932</v>
      </c>
      <c r="H14" s="17" t="s">
        <v>129</v>
      </c>
      <c r="I14" s="18"/>
      <c r="J14" s="19">
        <v>1250000</v>
      </c>
      <c r="L14" s="121">
        <v>45800</v>
      </c>
      <c r="M14" s="122" t="s">
        <v>66</v>
      </c>
      <c r="N14" s="123">
        <v>1250000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45789</v>
      </c>
      <c r="C15" s="8">
        <v>5301</v>
      </c>
      <c r="D15" s="9"/>
      <c r="E15" s="10">
        <v>16.5</v>
      </c>
      <c r="F15" s="40">
        <f t="shared" si="0"/>
        <v>87466.5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  <c r="P15" s="202">
        <v>45784</v>
      </c>
      <c r="Q15" s="14">
        <f>R15-P15</f>
        <v>0</v>
      </c>
      <c r="R15" s="203">
        <v>45784</v>
      </c>
      <c r="S15" s="14" t="s">
        <v>34</v>
      </c>
      <c r="T15" s="204">
        <v>93</v>
      </c>
      <c r="U15" s="205" t="s">
        <v>35</v>
      </c>
      <c r="V15" s="205" t="s">
        <v>40</v>
      </c>
      <c r="W15" s="206">
        <v>565</v>
      </c>
      <c r="X15" s="205" t="s">
        <v>37</v>
      </c>
      <c r="Y15" s="207">
        <v>770</v>
      </c>
      <c r="Z15" s="208">
        <v>435050</v>
      </c>
      <c r="AA15" s="209"/>
      <c r="AB15" s="208">
        <v>435050</v>
      </c>
      <c r="AC15" t="s">
        <v>117</v>
      </c>
    </row>
    <row r="16" spans="2:29" x14ac:dyDescent="0.25">
      <c r="B16" s="7">
        <v>45790</v>
      </c>
      <c r="C16" s="8">
        <v>5360</v>
      </c>
      <c r="D16" s="9"/>
      <c r="E16" s="10">
        <v>16.5</v>
      </c>
      <c r="F16" s="40">
        <f t="shared" si="0"/>
        <v>88440</v>
      </c>
      <c r="G16" s="20"/>
      <c r="H16" s="17"/>
      <c r="I16" s="18"/>
      <c r="J16" s="19"/>
      <c r="L16" s="64" t="s">
        <v>78</v>
      </c>
      <c r="M16" s="64"/>
      <c r="N16" s="65">
        <v>-3800000</v>
      </c>
      <c r="P16" s="225">
        <v>45808</v>
      </c>
      <c r="Q16" s="14">
        <v>0</v>
      </c>
      <c r="R16" s="203">
        <v>45808</v>
      </c>
      <c r="S16" s="14" t="s">
        <v>34</v>
      </c>
      <c r="T16" s="226">
        <v>116</v>
      </c>
      <c r="U16" s="227" t="s">
        <v>35</v>
      </c>
      <c r="V16" s="227" t="s">
        <v>40</v>
      </c>
      <c r="W16" s="228">
        <v>520</v>
      </c>
      <c r="X16" s="227" t="s">
        <v>37</v>
      </c>
      <c r="Y16" s="229">
        <v>770</v>
      </c>
      <c r="Z16" s="230">
        <v>400400</v>
      </c>
      <c r="AA16" s="231"/>
      <c r="AB16" s="230">
        <v>400400</v>
      </c>
    </row>
    <row r="17" spans="2:28" x14ac:dyDescent="0.25">
      <c r="B17" s="7">
        <v>45791</v>
      </c>
      <c r="C17" s="8">
        <v>5339</v>
      </c>
      <c r="D17" s="9"/>
      <c r="E17" s="10">
        <v>16.5</v>
      </c>
      <c r="F17" s="40">
        <f t="shared" si="0"/>
        <v>88093.5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  <c r="P17" s="217"/>
      <c r="Q17" s="64"/>
      <c r="R17" s="218"/>
      <c r="S17" s="64"/>
      <c r="T17" s="219"/>
      <c r="U17" s="220"/>
      <c r="V17" s="64" t="s">
        <v>79</v>
      </c>
      <c r="W17" s="221"/>
      <c r="X17" s="220"/>
      <c r="Y17" s="222"/>
      <c r="Z17" s="223"/>
      <c r="AA17" s="224"/>
      <c r="AB17" s="223">
        <v>-835450</v>
      </c>
    </row>
    <row r="18" spans="2:28" x14ac:dyDescent="0.25">
      <c r="B18" s="7">
        <v>45792</v>
      </c>
      <c r="C18" s="8">
        <v>5210</v>
      </c>
      <c r="D18" s="9"/>
      <c r="E18" s="10">
        <v>16.5</v>
      </c>
      <c r="F18" s="40">
        <f t="shared" si="0"/>
        <v>85965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</row>
    <row r="19" spans="2:28" x14ac:dyDescent="0.25">
      <c r="B19" s="7">
        <v>45793</v>
      </c>
      <c r="C19" s="8">
        <v>5204</v>
      </c>
      <c r="D19" s="9"/>
      <c r="E19" s="10">
        <v>16.5</v>
      </c>
      <c r="F19" s="40">
        <f t="shared" si="0"/>
        <v>85866</v>
      </c>
      <c r="G19" s="20"/>
      <c r="H19" s="17"/>
      <c r="I19" s="18"/>
      <c r="J19" s="19"/>
      <c r="L19" s="64" t="s">
        <v>79</v>
      </c>
      <c r="M19" s="64"/>
      <c r="N19" s="65">
        <v>-2550000</v>
      </c>
    </row>
    <row r="20" spans="2:28" x14ac:dyDescent="0.25">
      <c r="B20" s="7">
        <v>45794</v>
      </c>
      <c r="C20" s="8">
        <v>5304</v>
      </c>
      <c r="D20" s="9"/>
      <c r="E20" s="10">
        <v>16.5</v>
      </c>
      <c r="F20" s="40">
        <f t="shared" si="0"/>
        <v>87516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</row>
    <row r="21" spans="2:28" x14ac:dyDescent="0.25">
      <c r="B21" s="7">
        <v>45795</v>
      </c>
      <c r="C21" s="8">
        <v>5389</v>
      </c>
      <c r="D21" s="9"/>
      <c r="E21" s="10">
        <v>16.5</v>
      </c>
      <c r="F21" s="40">
        <f t="shared" si="0"/>
        <v>88918.5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</row>
    <row r="22" spans="2:28" x14ac:dyDescent="0.25">
      <c r="B22" s="7">
        <v>45796</v>
      </c>
      <c r="C22" s="8">
        <v>5420</v>
      </c>
      <c r="D22" s="9"/>
      <c r="E22" s="10">
        <v>16.5</v>
      </c>
      <c r="F22" s="40">
        <f t="shared" si="0"/>
        <v>89430</v>
      </c>
      <c r="G22" s="20"/>
      <c r="H22" s="17"/>
      <c r="I22" s="18"/>
      <c r="J22" s="19"/>
      <c r="L22" s="64" t="s">
        <v>132</v>
      </c>
      <c r="M22" s="64"/>
      <c r="N22" s="65">
        <v>-2500000</v>
      </c>
    </row>
    <row r="23" spans="2:28" x14ac:dyDescent="0.25">
      <c r="B23" s="7">
        <v>45797</v>
      </c>
      <c r="C23" s="8">
        <v>5437</v>
      </c>
      <c r="D23" s="9"/>
      <c r="E23" s="10">
        <v>16.5</v>
      </c>
      <c r="F23" s="40">
        <f t="shared" si="0"/>
        <v>89710.5</v>
      </c>
      <c r="G23" s="20"/>
      <c r="H23" s="17"/>
      <c r="I23" s="18"/>
      <c r="J23" s="19"/>
      <c r="L23" s="169">
        <v>45863</v>
      </c>
      <c r="M23" s="18" t="s">
        <v>99</v>
      </c>
      <c r="N23" s="47">
        <v>1250000</v>
      </c>
    </row>
    <row r="24" spans="2:28" x14ac:dyDescent="0.25">
      <c r="B24" s="7">
        <v>45798</v>
      </c>
      <c r="C24" s="8">
        <v>5352</v>
      </c>
      <c r="D24" s="9"/>
      <c r="E24" s="10">
        <v>16.5</v>
      </c>
      <c r="F24" s="40">
        <f t="shared" si="0"/>
        <v>88308</v>
      </c>
      <c r="G24" s="20"/>
      <c r="H24" s="17"/>
      <c r="I24" s="18"/>
      <c r="J24" s="19"/>
      <c r="L24" s="18" t="s">
        <v>100</v>
      </c>
      <c r="M24" s="18"/>
      <c r="N24" s="47"/>
    </row>
    <row r="25" spans="2:28" x14ac:dyDescent="0.25">
      <c r="B25" s="7">
        <v>45799</v>
      </c>
      <c r="C25" s="8">
        <v>5407</v>
      </c>
      <c r="D25" s="9"/>
      <c r="E25" s="10">
        <v>16.5</v>
      </c>
      <c r="F25" s="40">
        <f t="shared" si="0"/>
        <v>89215.5</v>
      </c>
      <c r="G25" s="20"/>
      <c r="H25" s="17"/>
      <c r="I25" s="18"/>
      <c r="J25" s="19"/>
      <c r="L25" s="18"/>
      <c r="M25" s="18"/>
      <c r="N25" s="47"/>
    </row>
    <row r="26" spans="2:28" x14ac:dyDescent="0.25">
      <c r="B26" s="7">
        <v>45800</v>
      </c>
      <c r="C26" s="8">
        <v>5478</v>
      </c>
      <c r="D26" s="9"/>
      <c r="E26" s="10">
        <v>16.5</v>
      </c>
      <c r="F26" s="40">
        <f t="shared" si="0"/>
        <v>90387</v>
      </c>
      <c r="G26" s="20"/>
      <c r="H26" s="17"/>
      <c r="I26" s="18"/>
      <c r="J26" s="19"/>
    </row>
    <row r="27" spans="2:28" x14ac:dyDescent="0.25">
      <c r="B27" s="7">
        <v>45801</v>
      </c>
      <c r="C27" s="8">
        <v>5318</v>
      </c>
      <c r="D27" s="9"/>
      <c r="E27" s="10">
        <v>16.5</v>
      </c>
      <c r="F27" s="40">
        <f t="shared" si="0"/>
        <v>87747</v>
      </c>
      <c r="G27" s="20"/>
      <c r="H27" s="17"/>
      <c r="I27" s="18"/>
      <c r="J27" s="19"/>
      <c r="P27" s="211"/>
      <c r="Q27" s="212"/>
      <c r="R27" s="213"/>
      <c r="S27" s="213"/>
      <c r="T27" s="216"/>
      <c r="U27" s="213"/>
      <c r="V27" s="214"/>
      <c r="W27" s="215"/>
      <c r="X27" s="210"/>
      <c r="Y27" s="215"/>
    </row>
    <row r="28" spans="2:28" x14ac:dyDescent="0.25">
      <c r="B28" s="7">
        <v>45802</v>
      </c>
      <c r="C28" s="8">
        <v>5455</v>
      </c>
      <c r="D28" s="9"/>
      <c r="E28" s="10">
        <v>16.5</v>
      </c>
      <c r="F28" s="40">
        <f t="shared" si="0"/>
        <v>90007.5</v>
      </c>
      <c r="G28" s="20"/>
      <c r="H28" s="17"/>
      <c r="I28" s="18"/>
      <c r="J28" s="19"/>
    </row>
    <row r="29" spans="2:28" x14ac:dyDescent="0.25">
      <c r="B29" s="7">
        <v>45803</v>
      </c>
      <c r="C29" s="8">
        <v>5350</v>
      </c>
      <c r="D29" s="9"/>
      <c r="E29" s="10">
        <v>16.5</v>
      </c>
      <c r="F29" s="40">
        <f t="shared" si="0"/>
        <v>88275</v>
      </c>
      <c r="G29" s="20"/>
      <c r="H29" s="17"/>
      <c r="I29" s="18"/>
      <c r="J29" s="19"/>
    </row>
    <row r="30" spans="2:28" x14ac:dyDescent="0.25">
      <c r="B30" s="7">
        <v>45804</v>
      </c>
      <c r="C30" s="8">
        <v>5349</v>
      </c>
      <c r="D30" s="9"/>
      <c r="E30" s="10">
        <v>16.5</v>
      </c>
      <c r="F30" s="40">
        <f t="shared" si="0"/>
        <v>88258.5</v>
      </c>
      <c r="G30" s="20"/>
      <c r="H30" s="17"/>
      <c r="I30" s="18"/>
      <c r="J30" s="19"/>
    </row>
    <row r="31" spans="2:28" x14ac:dyDescent="0.25">
      <c r="B31" s="7">
        <v>45805</v>
      </c>
      <c r="C31" s="8">
        <v>7818</v>
      </c>
      <c r="D31" s="9"/>
      <c r="E31" s="10">
        <v>16.5</v>
      </c>
      <c r="F31" s="40">
        <f t="shared" si="0"/>
        <v>128997</v>
      </c>
      <c r="G31" s="20"/>
      <c r="H31" s="17"/>
      <c r="I31" s="18"/>
      <c r="J31" s="19"/>
    </row>
    <row r="32" spans="2:28" x14ac:dyDescent="0.25">
      <c r="B32" s="7">
        <v>45806</v>
      </c>
      <c r="C32" s="8">
        <v>2817</v>
      </c>
      <c r="D32" s="9"/>
      <c r="E32" s="10">
        <v>16.5</v>
      </c>
      <c r="F32" s="40">
        <f t="shared" si="0"/>
        <v>46480.5</v>
      </c>
      <c r="G32" s="20"/>
      <c r="H32" s="17"/>
      <c r="I32" s="18"/>
      <c r="J32" s="19"/>
    </row>
    <row r="33" spans="2:12" x14ac:dyDescent="0.25">
      <c r="B33" s="7">
        <v>45807</v>
      </c>
      <c r="C33" s="8">
        <v>5351</v>
      </c>
      <c r="D33" s="9"/>
      <c r="E33" s="10">
        <v>16.5</v>
      </c>
      <c r="F33" s="40">
        <f t="shared" si="0"/>
        <v>88291.5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5363</v>
      </c>
      <c r="D34" s="43"/>
      <c r="E34" s="10">
        <v>16.5</v>
      </c>
      <c r="F34" s="45">
        <f t="shared" si="0"/>
        <v>88489.5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165991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8423386.7100850008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2738851.5</v>
      </c>
      <c r="L36" s="33">
        <f>J36-J4-J5-J6+J37</f>
        <v>2736140.0370149999</v>
      </c>
    </row>
    <row r="37" spans="2:12" x14ac:dyDescent="0.25">
      <c r="B37" s="27" t="s">
        <v>14</v>
      </c>
      <c r="C37" s="32">
        <f>C35</f>
        <v>165991</v>
      </c>
      <c r="D37" s="9">
        <f>D35/1.03</f>
        <v>0</v>
      </c>
      <c r="E37" s="10"/>
      <c r="F37" s="40">
        <f>SUM(F4:F36)</f>
        <v>2738851.5</v>
      </c>
      <c r="G37" s="20"/>
      <c r="H37" s="18" t="s">
        <v>15</v>
      </c>
      <c r="I37" s="18">
        <v>0.01</v>
      </c>
      <c r="J37" s="19">
        <f>J36*I37</f>
        <v>27388.514999999999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-5657146.6950850002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  <row r="48" spans="2:12" x14ac:dyDescent="0.25">
      <c r="B48" s="7">
        <v>45796</v>
      </c>
      <c r="C48" s="8">
        <v>3500</v>
      </c>
      <c r="D48" s="9"/>
      <c r="E48" s="10">
        <v>16.5</v>
      </c>
      <c r="F48" s="40">
        <f t="shared" ref="F48:F49" si="1">E48*C48</f>
        <v>57750</v>
      </c>
    </row>
    <row r="49" spans="2:6" x14ac:dyDescent="0.25">
      <c r="B49" s="7">
        <v>45796</v>
      </c>
      <c r="C49" s="8">
        <v>3500</v>
      </c>
      <c r="D49" s="9"/>
      <c r="E49" s="10">
        <v>8</v>
      </c>
      <c r="F49" s="40">
        <f t="shared" si="1"/>
        <v>28000</v>
      </c>
    </row>
    <row r="50" spans="2:6" x14ac:dyDescent="0.25">
      <c r="B50" s="7">
        <v>45796</v>
      </c>
      <c r="C50" s="8"/>
      <c r="D50" s="9"/>
      <c r="E50" s="10"/>
      <c r="F50" s="40"/>
    </row>
    <row r="51" spans="2:6" x14ac:dyDescent="0.25">
      <c r="B51" s="7">
        <v>45796</v>
      </c>
      <c r="C51" s="8"/>
      <c r="D51" s="9"/>
      <c r="E51" s="10"/>
      <c r="F51" s="40">
        <f>F48-F49</f>
        <v>29750</v>
      </c>
    </row>
    <row r="52" spans="2:6" x14ac:dyDescent="0.25">
      <c r="B52" s="7">
        <v>45796</v>
      </c>
      <c r="C52" s="8"/>
      <c r="D52" s="9"/>
      <c r="E52" s="10"/>
      <c r="F52" s="40">
        <f>F51*1.01</f>
        <v>30047.5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32">
        <f>SUBTOTAL(109,N3:N38)</f>
        <v>0</v>
      </c>
    </row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3" t="s">
        <v>70</v>
      </c>
      <c r="M2" s="313"/>
      <c r="N2" s="31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872990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45809</v>
      </c>
      <c r="C4" s="8">
        <v>5386</v>
      </c>
      <c r="D4" s="9"/>
      <c r="E4" s="10">
        <v>16.5</v>
      </c>
      <c r="F4" s="40">
        <f>E4*C4</f>
        <v>88869</v>
      </c>
      <c r="G4" s="12"/>
      <c r="H4" s="13" t="s">
        <v>6</v>
      </c>
      <c r="I4" s="14">
        <v>0.01</v>
      </c>
      <c r="J4" s="15">
        <f>(F36+F37)*I4</f>
        <v>24627.24</v>
      </c>
      <c r="L4" s="64" t="s">
        <v>71</v>
      </c>
      <c r="M4" s="64"/>
      <c r="N4" s="65">
        <v>-1500000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45810</v>
      </c>
      <c r="C5" s="8">
        <v>5186</v>
      </c>
      <c r="D5" s="9"/>
      <c r="E5" s="10">
        <v>16.5</v>
      </c>
      <c r="F5" s="40">
        <f t="shared" ref="F5:F34" si="0">E5*C5</f>
        <v>85569</v>
      </c>
      <c r="G5" s="12"/>
      <c r="H5" s="13" t="s">
        <v>7</v>
      </c>
      <c r="I5" s="14">
        <v>1E-3</v>
      </c>
      <c r="J5" s="15">
        <v>2438.1</v>
      </c>
      <c r="L5" s="121">
        <v>45723</v>
      </c>
      <c r="M5" s="122" t="s">
        <v>59</v>
      </c>
      <c r="N5" s="123">
        <v>1350000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45811</v>
      </c>
      <c r="C6" s="8">
        <v>5287</v>
      </c>
      <c r="D6" s="9"/>
      <c r="E6" s="10">
        <v>16.5</v>
      </c>
      <c r="F6" s="40">
        <f t="shared" si="0"/>
        <v>87235.5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45812</v>
      </c>
      <c r="C7" s="8">
        <v>4708</v>
      </c>
      <c r="D7" s="9"/>
      <c r="E7" s="10">
        <v>16.5</v>
      </c>
      <c r="F7" s="40">
        <f t="shared" si="0"/>
        <v>77682</v>
      </c>
      <c r="G7" s="12"/>
      <c r="H7" s="13" t="s">
        <v>9</v>
      </c>
      <c r="I7" s="14"/>
      <c r="J7" s="15">
        <f>'MAYIS 2025'!J39*-1</f>
        <v>5657146.6950850002</v>
      </c>
      <c r="L7" s="121">
        <v>45744</v>
      </c>
      <c r="M7" s="122" t="s">
        <v>61</v>
      </c>
      <c r="N7" s="123">
        <v>1250000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45813</v>
      </c>
      <c r="C8" s="8">
        <v>5698</v>
      </c>
      <c r="D8" s="9"/>
      <c r="E8" s="10">
        <v>16.5</v>
      </c>
      <c r="F8" s="40">
        <f t="shared" si="0"/>
        <v>94017</v>
      </c>
      <c r="G8" s="16">
        <v>45863</v>
      </c>
      <c r="H8" s="17" t="s">
        <v>99</v>
      </c>
      <c r="I8" s="18"/>
      <c r="J8" s="19">
        <v>1250000</v>
      </c>
      <c r="L8" s="64" t="s">
        <v>76</v>
      </c>
      <c r="M8" s="64"/>
      <c r="N8" s="65">
        <v>-3900000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45814</v>
      </c>
      <c r="C9" s="8">
        <v>5257</v>
      </c>
      <c r="D9" s="9"/>
      <c r="E9" s="10">
        <v>16.5</v>
      </c>
      <c r="F9" s="40">
        <f t="shared" si="0"/>
        <v>86740.5</v>
      </c>
      <c r="G9" s="16"/>
      <c r="H9" s="17"/>
      <c r="I9" s="18"/>
      <c r="J9" s="19"/>
      <c r="L9" s="121">
        <v>45758</v>
      </c>
      <c r="M9" s="122" t="s">
        <v>62</v>
      </c>
      <c r="N9" s="123">
        <v>1250000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45815</v>
      </c>
      <c r="C10" s="8">
        <v>4568</v>
      </c>
      <c r="D10" s="9"/>
      <c r="E10" s="10">
        <v>16.5</v>
      </c>
      <c r="F10" s="40">
        <f t="shared" si="0"/>
        <v>75372</v>
      </c>
      <c r="G10" s="16"/>
      <c r="H10" s="17"/>
      <c r="I10" s="18"/>
      <c r="J10" s="19"/>
      <c r="L10" s="121">
        <v>45765</v>
      </c>
      <c r="M10" s="122" t="s">
        <v>63</v>
      </c>
      <c r="N10" s="123">
        <v>1300000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45816</v>
      </c>
      <c r="C11" s="8">
        <v>5349</v>
      </c>
      <c r="D11" s="9"/>
      <c r="E11" s="10">
        <v>16.5</v>
      </c>
      <c r="F11" s="40">
        <f t="shared" si="0"/>
        <v>88258.5</v>
      </c>
      <c r="G11" s="20"/>
      <c r="H11" s="17"/>
      <c r="I11" s="18"/>
      <c r="J11" s="19"/>
      <c r="L11" s="121">
        <v>45772</v>
      </c>
      <c r="M11" s="122" t="s">
        <v>64</v>
      </c>
      <c r="N11" s="123">
        <v>1350000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45817</v>
      </c>
      <c r="C12" s="8">
        <v>4869</v>
      </c>
      <c r="D12" s="9"/>
      <c r="E12" s="10">
        <v>16.5</v>
      </c>
      <c r="F12" s="40">
        <f t="shared" si="0"/>
        <v>80338.5</v>
      </c>
      <c r="G12" s="20"/>
      <c r="H12" s="17"/>
      <c r="I12" s="18"/>
      <c r="J12" s="19"/>
      <c r="L12" s="64" t="s">
        <v>77</v>
      </c>
      <c r="M12" s="64"/>
      <c r="N12" s="65">
        <v>-3900000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45818</v>
      </c>
      <c r="C13" s="8">
        <v>4956</v>
      </c>
      <c r="D13" s="9"/>
      <c r="E13" s="10">
        <v>16.5</v>
      </c>
      <c r="F13" s="40">
        <f t="shared" si="0"/>
        <v>81774</v>
      </c>
      <c r="G13" s="20"/>
      <c r="H13" s="17"/>
      <c r="I13" s="18"/>
      <c r="J13" s="19"/>
      <c r="L13" s="121">
        <v>45793</v>
      </c>
      <c r="M13" s="122" t="s">
        <v>65</v>
      </c>
      <c r="N13" s="123">
        <v>1300000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45819</v>
      </c>
      <c r="C14" s="8">
        <v>4751</v>
      </c>
      <c r="D14" s="9"/>
      <c r="E14" s="10">
        <v>16.5</v>
      </c>
      <c r="F14" s="40">
        <f t="shared" si="0"/>
        <v>78391.5</v>
      </c>
      <c r="G14" s="20"/>
      <c r="H14" s="17"/>
      <c r="I14" s="18"/>
      <c r="J14" s="19"/>
      <c r="L14" s="121">
        <v>45800</v>
      </c>
      <c r="M14" s="122" t="s">
        <v>66</v>
      </c>
      <c r="N14" s="123">
        <v>1250000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45820</v>
      </c>
      <c r="C15" s="8">
        <v>4887</v>
      </c>
      <c r="D15" s="9"/>
      <c r="E15" s="10">
        <v>16.5</v>
      </c>
      <c r="F15" s="40">
        <f t="shared" si="0"/>
        <v>80635.5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  <c r="P15" s="202">
        <v>45784</v>
      </c>
      <c r="Q15" s="14">
        <f>R15-P15</f>
        <v>0</v>
      </c>
      <c r="R15" s="203">
        <v>45784</v>
      </c>
      <c r="S15" s="14" t="s">
        <v>34</v>
      </c>
      <c r="T15" s="204">
        <v>93</v>
      </c>
      <c r="U15" s="205" t="s">
        <v>35</v>
      </c>
      <c r="V15" s="205" t="s">
        <v>40</v>
      </c>
      <c r="W15" s="206">
        <v>565</v>
      </c>
      <c r="X15" s="205" t="s">
        <v>37</v>
      </c>
      <c r="Y15" s="207">
        <v>770</v>
      </c>
      <c r="Z15" s="208">
        <v>435050</v>
      </c>
      <c r="AA15" s="209"/>
      <c r="AB15" s="208">
        <v>435050</v>
      </c>
      <c r="AC15" t="s">
        <v>117</v>
      </c>
    </row>
    <row r="16" spans="2:29" x14ac:dyDescent="0.25">
      <c r="B16" s="7">
        <v>45821</v>
      </c>
      <c r="C16" s="8">
        <v>4830</v>
      </c>
      <c r="D16" s="9"/>
      <c r="E16" s="10">
        <v>16.5</v>
      </c>
      <c r="F16" s="40">
        <f t="shared" si="0"/>
        <v>79695</v>
      </c>
      <c r="G16" s="20"/>
      <c r="H16" s="17"/>
      <c r="I16" s="18"/>
      <c r="J16" s="19"/>
      <c r="L16" s="64" t="s">
        <v>78</v>
      </c>
      <c r="M16" s="64"/>
      <c r="N16" s="65">
        <v>-3800000</v>
      </c>
      <c r="P16" s="225">
        <v>45808</v>
      </c>
      <c r="Q16" s="14">
        <v>0</v>
      </c>
      <c r="R16" s="203">
        <v>45808</v>
      </c>
      <c r="S16" s="14" t="s">
        <v>34</v>
      </c>
      <c r="T16" s="226">
        <v>116</v>
      </c>
      <c r="U16" s="227" t="s">
        <v>35</v>
      </c>
      <c r="V16" s="227" t="s">
        <v>40</v>
      </c>
      <c r="W16" s="228">
        <v>520</v>
      </c>
      <c r="X16" s="227" t="s">
        <v>37</v>
      </c>
      <c r="Y16" s="229">
        <v>770</v>
      </c>
      <c r="Z16" s="230">
        <v>400400</v>
      </c>
      <c r="AA16" s="231"/>
      <c r="AB16" s="230">
        <v>400400</v>
      </c>
    </row>
    <row r="17" spans="2:29" x14ac:dyDescent="0.25">
      <c r="B17" s="7">
        <v>45822</v>
      </c>
      <c r="C17" s="8">
        <v>5022</v>
      </c>
      <c r="D17" s="9"/>
      <c r="E17" s="10">
        <v>16.5</v>
      </c>
      <c r="F17" s="40">
        <f t="shared" si="0"/>
        <v>82863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  <c r="P17" s="217"/>
      <c r="Q17" s="64"/>
      <c r="R17" s="218"/>
      <c r="S17" s="64"/>
      <c r="T17" s="219"/>
      <c r="U17" s="220"/>
      <c r="V17" s="64" t="s">
        <v>79</v>
      </c>
      <c r="W17" s="221"/>
      <c r="X17" s="220"/>
      <c r="Y17" s="222"/>
      <c r="Z17" s="223"/>
      <c r="AA17" s="224"/>
      <c r="AB17" s="223">
        <v>-835450</v>
      </c>
    </row>
    <row r="18" spans="2:29" x14ac:dyDescent="0.25">
      <c r="B18" s="7">
        <v>45823</v>
      </c>
      <c r="C18" s="8">
        <v>4889</v>
      </c>
      <c r="D18" s="9"/>
      <c r="E18" s="10">
        <v>16.5</v>
      </c>
      <c r="F18" s="40">
        <f t="shared" si="0"/>
        <v>80668.5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  <c r="P18" s="238">
        <v>45832</v>
      </c>
      <c r="Q18" s="18">
        <f>R18-P18</f>
        <v>37</v>
      </c>
      <c r="R18" s="169">
        <v>45869</v>
      </c>
      <c r="S18" s="18" t="s">
        <v>34</v>
      </c>
      <c r="T18" s="242">
        <v>137</v>
      </c>
      <c r="U18" s="241" t="s">
        <v>35</v>
      </c>
      <c r="V18" s="241" t="s">
        <v>40</v>
      </c>
      <c r="W18" s="239">
        <v>520</v>
      </c>
      <c r="X18" s="241" t="s">
        <v>37</v>
      </c>
      <c r="Y18" s="240">
        <v>770</v>
      </c>
      <c r="Z18" s="237">
        <v>400400</v>
      </c>
      <c r="AA18" s="236"/>
      <c r="AB18" s="237">
        <v>400400</v>
      </c>
      <c r="AC18" t="s">
        <v>133</v>
      </c>
    </row>
    <row r="19" spans="2:29" x14ac:dyDescent="0.25">
      <c r="B19" s="7">
        <v>45824</v>
      </c>
      <c r="C19" s="8">
        <v>4957</v>
      </c>
      <c r="D19" s="9"/>
      <c r="E19" s="10">
        <v>16.5</v>
      </c>
      <c r="F19" s="40">
        <f t="shared" si="0"/>
        <v>81790.5</v>
      </c>
      <c r="G19" s="20"/>
      <c r="H19" s="17"/>
      <c r="I19" s="18"/>
      <c r="J19" s="19"/>
      <c r="L19" s="64" t="s">
        <v>79</v>
      </c>
      <c r="M19" s="64"/>
      <c r="N19" s="65">
        <v>-2550000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2:29" x14ac:dyDescent="0.25">
      <c r="B20" s="7">
        <v>45825</v>
      </c>
      <c r="C20" s="8">
        <v>4962</v>
      </c>
      <c r="D20" s="9"/>
      <c r="E20" s="10">
        <v>16.5</v>
      </c>
      <c r="F20" s="40">
        <f t="shared" si="0"/>
        <v>81873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  <c r="P20" s="256">
        <v>45850</v>
      </c>
      <c r="Q20" s="18">
        <f>R20-P20</f>
        <v>50</v>
      </c>
      <c r="R20" s="169">
        <v>45900</v>
      </c>
      <c r="S20" s="18" t="s">
        <v>34</v>
      </c>
      <c r="T20" s="255">
        <v>151</v>
      </c>
      <c r="U20" s="254" t="s">
        <v>35</v>
      </c>
      <c r="V20" s="254" t="s">
        <v>40</v>
      </c>
      <c r="W20" s="253">
        <v>534</v>
      </c>
      <c r="X20" s="254" t="s">
        <v>37</v>
      </c>
      <c r="Y20" s="252">
        <v>885</v>
      </c>
      <c r="Z20" s="250">
        <v>472590</v>
      </c>
      <c r="AA20" s="251"/>
      <c r="AB20" s="250">
        <v>472590</v>
      </c>
      <c r="AC20" t="s">
        <v>135</v>
      </c>
    </row>
    <row r="21" spans="2:29" x14ac:dyDescent="0.25">
      <c r="B21" s="7">
        <v>45826</v>
      </c>
      <c r="C21" s="8">
        <v>5113</v>
      </c>
      <c r="D21" s="9"/>
      <c r="E21" s="10">
        <v>16.5</v>
      </c>
      <c r="F21" s="40">
        <f t="shared" si="0"/>
        <v>84364.5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</row>
    <row r="22" spans="2:29" x14ac:dyDescent="0.25">
      <c r="B22" s="7">
        <v>45827</v>
      </c>
      <c r="C22" s="8">
        <v>4887</v>
      </c>
      <c r="D22" s="9"/>
      <c r="E22" s="10">
        <v>16.5</v>
      </c>
      <c r="F22" s="40">
        <f t="shared" si="0"/>
        <v>80635.5</v>
      </c>
      <c r="G22" s="20"/>
      <c r="H22" s="17"/>
      <c r="I22" s="18"/>
      <c r="J22" s="19"/>
      <c r="L22" s="64" t="s">
        <v>132</v>
      </c>
      <c r="M22" s="64"/>
      <c r="N22" s="65">
        <v>-2500000</v>
      </c>
      <c r="Q22" s="258"/>
      <c r="R22" s="259"/>
      <c r="S22" s="260"/>
      <c r="T22" s="260"/>
      <c r="U22" s="263"/>
      <c r="V22" s="260"/>
      <c r="W22" s="261"/>
      <c r="X22" s="262"/>
      <c r="Y22" s="257"/>
      <c r="Z22" s="262"/>
    </row>
    <row r="23" spans="2:29" x14ac:dyDescent="0.25">
      <c r="B23" s="7">
        <v>45828</v>
      </c>
      <c r="C23" s="8">
        <v>5112</v>
      </c>
      <c r="D23" s="9"/>
      <c r="E23" s="10">
        <v>16.5</v>
      </c>
      <c r="F23" s="40">
        <f t="shared" si="0"/>
        <v>84348</v>
      </c>
      <c r="G23" s="20"/>
      <c r="H23" s="17"/>
      <c r="I23" s="18"/>
      <c r="J23" s="19"/>
      <c r="L23" s="203">
        <v>45863</v>
      </c>
      <c r="M23" s="14" t="s">
        <v>99</v>
      </c>
      <c r="N23" s="123">
        <v>1250000</v>
      </c>
    </row>
    <row r="24" spans="2:29" x14ac:dyDescent="0.25">
      <c r="B24" s="7">
        <v>45829</v>
      </c>
      <c r="C24" s="8">
        <v>5045</v>
      </c>
      <c r="D24" s="9"/>
      <c r="E24" s="10">
        <v>16.5</v>
      </c>
      <c r="F24" s="40">
        <f t="shared" si="0"/>
        <v>83242.5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29" x14ac:dyDescent="0.25">
      <c r="B25" s="7">
        <v>45830</v>
      </c>
      <c r="C25" s="8">
        <v>4918</v>
      </c>
      <c r="D25" s="9"/>
      <c r="E25" s="10">
        <v>16.5</v>
      </c>
      <c r="F25" s="40">
        <f t="shared" si="0"/>
        <v>81147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  <c r="P25" s="244"/>
      <c r="Q25" s="245"/>
      <c r="R25" s="246"/>
      <c r="S25" s="246"/>
      <c r="T25" s="249"/>
      <c r="U25" s="246"/>
      <c r="V25" s="247"/>
      <c r="W25" s="248"/>
      <c r="X25" s="243"/>
      <c r="Y25" s="248"/>
    </row>
    <row r="26" spans="2:29" x14ac:dyDescent="0.25">
      <c r="B26" s="7">
        <v>45831</v>
      </c>
      <c r="C26" s="8">
        <v>4822</v>
      </c>
      <c r="D26" s="9"/>
      <c r="E26" s="10">
        <v>16.5</v>
      </c>
      <c r="F26" s="40">
        <f t="shared" si="0"/>
        <v>79563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29" x14ac:dyDescent="0.25">
      <c r="B27" s="7">
        <v>45832</v>
      </c>
      <c r="C27" s="8">
        <v>4911</v>
      </c>
      <c r="D27" s="9"/>
      <c r="E27" s="10">
        <v>16.5</v>
      </c>
      <c r="F27" s="40">
        <f t="shared" si="0"/>
        <v>81031.5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29" x14ac:dyDescent="0.25">
      <c r="B28" s="7">
        <v>45833</v>
      </c>
      <c r="C28" s="8">
        <v>4887</v>
      </c>
      <c r="D28" s="9"/>
      <c r="E28" s="10">
        <v>16.5</v>
      </c>
      <c r="F28" s="40">
        <f t="shared" si="0"/>
        <v>80635.5</v>
      </c>
      <c r="G28" s="20"/>
      <c r="H28" s="17"/>
      <c r="I28" s="18"/>
      <c r="J28" s="19"/>
      <c r="L28" s="169"/>
      <c r="M28" s="18"/>
      <c r="N28" s="47"/>
    </row>
    <row r="29" spans="2:29" x14ac:dyDescent="0.25">
      <c r="B29" s="7">
        <v>45834</v>
      </c>
      <c r="C29" s="8">
        <v>4810</v>
      </c>
      <c r="D29" s="9"/>
      <c r="E29" s="10">
        <v>16.5</v>
      </c>
      <c r="F29" s="40">
        <f t="shared" si="0"/>
        <v>79365</v>
      </c>
      <c r="G29" s="20"/>
      <c r="H29" s="17"/>
      <c r="I29" s="18"/>
      <c r="J29" s="19"/>
    </row>
    <row r="30" spans="2:29" x14ac:dyDescent="0.25">
      <c r="B30" s="7">
        <v>45835</v>
      </c>
      <c r="C30" s="8">
        <v>4919</v>
      </c>
      <c r="D30" s="9"/>
      <c r="E30" s="10">
        <v>16.5</v>
      </c>
      <c r="F30" s="40">
        <f t="shared" si="0"/>
        <v>81163.5</v>
      </c>
      <c r="G30" s="20"/>
      <c r="H30" s="17"/>
      <c r="I30" s="18"/>
      <c r="J30" s="19"/>
    </row>
    <row r="31" spans="2:29" x14ac:dyDescent="0.25">
      <c r="B31" s="7">
        <v>45836</v>
      </c>
      <c r="C31" s="8">
        <v>4688</v>
      </c>
      <c r="D31" s="9"/>
      <c r="E31" s="10">
        <v>16.5</v>
      </c>
      <c r="F31" s="40">
        <f t="shared" si="0"/>
        <v>77352</v>
      </c>
      <c r="G31" s="20"/>
      <c r="H31" s="17"/>
      <c r="I31" s="18"/>
      <c r="J31" s="19"/>
    </row>
    <row r="32" spans="2:29" x14ac:dyDescent="0.25">
      <c r="B32" s="7">
        <v>45837</v>
      </c>
      <c r="C32" s="8">
        <v>4799</v>
      </c>
      <c r="D32" s="9"/>
      <c r="E32" s="10">
        <v>16.5</v>
      </c>
      <c r="F32" s="40">
        <f t="shared" si="0"/>
        <v>79183.5</v>
      </c>
      <c r="G32" s="20"/>
      <c r="H32" s="17"/>
      <c r="I32" s="18"/>
      <c r="J32" s="19"/>
    </row>
    <row r="33" spans="2:12" x14ac:dyDescent="0.25">
      <c r="B33" s="7">
        <v>45838</v>
      </c>
      <c r="C33" s="8">
        <v>4783</v>
      </c>
      <c r="D33" s="9"/>
      <c r="E33" s="10">
        <v>16.5</v>
      </c>
      <c r="F33" s="40">
        <f t="shared" si="0"/>
        <v>78919.5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149256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6934212.0350850001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2462724</v>
      </c>
      <c r="L36" s="33">
        <f>J36-J4-J5-J6+J37</f>
        <v>2460285.9</v>
      </c>
    </row>
    <row r="37" spans="2:12" x14ac:dyDescent="0.25">
      <c r="B37" s="27" t="s">
        <v>14</v>
      </c>
      <c r="C37" s="32">
        <f>C35</f>
        <v>149256</v>
      </c>
      <c r="D37" s="9">
        <f>D35/1.03</f>
        <v>0</v>
      </c>
      <c r="E37" s="10"/>
      <c r="F37" s="40">
        <f>SUM(F4:F36)</f>
        <v>2462724</v>
      </c>
      <c r="G37" s="20"/>
      <c r="H37" s="18" t="s">
        <v>15</v>
      </c>
      <c r="I37" s="18">
        <v>0.01</v>
      </c>
      <c r="J37" s="19">
        <f>J36*I37</f>
        <v>24627.24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-4446860.7950849999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56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4" max="5" width="13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2.710937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32">
        <f>SUBTOTAL(109,N3:N38)</f>
        <v>1200000</v>
      </c>
    </row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3" t="s">
        <v>70</v>
      </c>
      <c r="M2" s="313"/>
      <c r="N2" s="31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500892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102">
        <v>45610</v>
      </c>
      <c r="Q3" s="103" t="s">
        <v>38</v>
      </c>
      <c r="R3" s="102">
        <v>45700</v>
      </c>
      <c r="S3" s="103" t="s">
        <v>34</v>
      </c>
      <c r="T3" s="104">
        <v>1217</v>
      </c>
      <c r="U3" s="103" t="s">
        <v>35</v>
      </c>
      <c r="V3" s="103" t="s">
        <v>40</v>
      </c>
      <c r="W3" s="105">
        <v>540</v>
      </c>
      <c r="X3" s="105" t="s">
        <v>37</v>
      </c>
      <c r="Y3" s="106">
        <v>714</v>
      </c>
      <c r="Z3" s="107">
        <v>385560</v>
      </c>
      <c r="AA3" s="108"/>
      <c r="AB3" s="107">
        <v>385560</v>
      </c>
    </row>
    <row r="4" spans="2:29" x14ac:dyDescent="0.25">
      <c r="B4" s="7">
        <v>45839</v>
      </c>
      <c r="C4" s="8">
        <v>4838</v>
      </c>
      <c r="D4" s="9"/>
      <c r="E4" s="10">
        <v>16.5</v>
      </c>
      <c r="F4" s="40">
        <f>E4*C4</f>
        <v>79827</v>
      </c>
      <c r="G4" s="12"/>
      <c r="H4" s="13" t="s">
        <v>6</v>
      </c>
      <c r="I4" s="14">
        <v>0.01</v>
      </c>
      <c r="J4" s="15">
        <f>(F36+F37)*I4</f>
        <v>25055.58</v>
      </c>
      <c r="L4" s="64" t="s">
        <v>71</v>
      </c>
      <c r="M4" s="64"/>
      <c r="N4" s="65">
        <v>-1500000</v>
      </c>
      <c r="P4" s="109">
        <v>45625</v>
      </c>
      <c r="Q4" s="110" t="s">
        <v>38</v>
      </c>
      <c r="R4" s="109">
        <v>45715</v>
      </c>
      <c r="S4" s="110" t="s">
        <v>34</v>
      </c>
      <c r="T4" s="111">
        <v>1261</v>
      </c>
      <c r="U4" s="110" t="s">
        <v>35</v>
      </c>
      <c r="V4" s="110" t="s">
        <v>40</v>
      </c>
      <c r="W4" s="112">
        <v>550</v>
      </c>
      <c r="X4" s="112" t="s">
        <v>37</v>
      </c>
      <c r="Y4" s="113">
        <v>714</v>
      </c>
      <c r="Z4" s="114">
        <v>392700</v>
      </c>
      <c r="AA4" s="115"/>
      <c r="AB4" s="114">
        <v>392700</v>
      </c>
    </row>
    <row r="5" spans="2:29" x14ac:dyDescent="0.25">
      <c r="B5" s="7">
        <v>45840</v>
      </c>
      <c r="C5" s="8">
        <v>4895</v>
      </c>
      <c r="D5" s="9"/>
      <c r="E5" s="10">
        <v>16.5</v>
      </c>
      <c r="F5" s="40">
        <f t="shared" ref="F5:F34" si="0">E5*C5</f>
        <v>80767.5</v>
      </c>
      <c r="G5" s="12"/>
      <c r="H5" s="13" t="s">
        <v>7</v>
      </c>
      <c r="I5" s="14">
        <v>1E-3</v>
      </c>
      <c r="J5" s="15">
        <v>2480.5024100000001</v>
      </c>
      <c r="L5" s="121">
        <v>45723</v>
      </c>
      <c r="M5" s="122" t="s">
        <v>59</v>
      </c>
      <c r="N5" s="123">
        <v>1350000</v>
      </c>
      <c r="P5" s="84">
        <v>45647</v>
      </c>
      <c r="Q5" s="85" t="s">
        <v>53</v>
      </c>
      <c r="R5" s="84">
        <v>45707</v>
      </c>
      <c r="S5" s="85" t="s">
        <v>34</v>
      </c>
      <c r="T5" s="86">
        <v>1282</v>
      </c>
      <c r="U5" s="85" t="s">
        <v>35</v>
      </c>
      <c r="V5" s="85" t="s">
        <v>40</v>
      </c>
      <c r="W5" s="87">
        <v>500</v>
      </c>
      <c r="X5" s="85" t="s">
        <v>37</v>
      </c>
      <c r="Y5" s="88">
        <v>688</v>
      </c>
      <c r="Z5" s="89">
        <v>344000</v>
      </c>
      <c r="AA5" s="116"/>
      <c r="AB5" s="89">
        <v>344000</v>
      </c>
    </row>
    <row r="6" spans="2:29" x14ac:dyDescent="0.25">
      <c r="B6" s="7">
        <v>45841</v>
      </c>
      <c r="C6" s="8">
        <v>4846</v>
      </c>
      <c r="D6" s="9"/>
      <c r="E6" s="10">
        <v>16.5</v>
      </c>
      <c r="F6" s="40">
        <f t="shared" si="0"/>
        <v>79959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  <c r="P6" s="143">
        <v>45685</v>
      </c>
      <c r="Q6" s="137" t="s">
        <v>85</v>
      </c>
      <c r="R6" s="136">
        <v>45688</v>
      </c>
      <c r="S6" s="137" t="s">
        <v>80</v>
      </c>
      <c r="T6" s="138">
        <v>61</v>
      </c>
      <c r="U6" s="137" t="s">
        <v>35</v>
      </c>
      <c r="V6" s="137" t="s">
        <v>40</v>
      </c>
      <c r="W6" s="139">
        <v>540</v>
      </c>
      <c r="X6" s="137" t="s">
        <v>37</v>
      </c>
      <c r="Y6" s="140">
        <v>688</v>
      </c>
      <c r="Z6" s="141">
        <v>371520</v>
      </c>
      <c r="AA6" s="141"/>
      <c r="AB6" s="141">
        <v>371520</v>
      </c>
      <c r="AC6" s="134" t="s">
        <v>86</v>
      </c>
    </row>
    <row r="7" spans="2:29" x14ac:dyDescent="0.25">
      <c r="B7" s="7">
        <v>45842</v>
      </c>
      <c r="C7" s="8">
        <v>4822</v>
      </c>
      <c r="D7" s="9"/>
      <c r="E7" s="10">
        <v>16.5</v>
      </c>
      <c r="F7" s="40">
        <f t="shared" si="0"/>
        <v>79563</v>
      </c>
      <c r="G7" s="12"/>
      <c r="H7" s="13" t="s">
        <v>9</v>
      </c>
      <c r="I7" s="14"/>
      <c r="J7" s="15">
        <f>'HAZİRAN 2025'!J39*-1</f>
        <v>4446860.7950849999</v>
      </c>
      <c r="L7" s="121">
        <v>45744</v>
      </c>
      <c r="M7" s="122" t="s">
        <v>61</v>
      </c>
      <c r="N7" s="123">
        <v>1250000</v>
      </c>
      <c r="P7" s="96"/>
      <c r="Q7" s="97"/>
      <c r="R7" s="96"/>
      <c r="S7" s="97"/>
      <c r="T7" s="98"/>
      <c r="U7" s="97"/>
      <c r="V7" s="117" t="s">
        <v>56</v>
      </c>
      <c r="W7" s="99"/>
      <c r="X7" s="97"/>
      <c r="Y7" s="100"/>
      <c r="Z7" s="101"/>
      <c r="AA7" s="101"/>
      <c r="AB7" s="101">
        <v>-1493780</v>
      </c>
    </row>
    <row r="8" spans="2:29" x14ac:dyDescent="0.25">
      <c r="B8" s="7">
        <v>45843</v>
      </c>
      <c r="C8" s="8">
        <v>4881</v>
      </c>
      <c r="D8" s="9"/>
      <c r="E8" s="10">
        <v>16.5</v>
      </c>
      <c r="F8" s="40">
        <f t="shared" si="0"/>
        <v>80536.5</v>
      </c>
      <c r="G8" s="238">
        <v>45832</v>
      </c>
      <c r="H8" s="17" t="s">
        <v>131</v>
      </c>
      <c r="I8" s="18"/>
      <c r="J8" s="19">
        <v>400400</v>
      </c>
      <c r="L8" s="64" t="s">
        <v>76</v>
      </c>
      <c r="M8" s="64"/>
      <c r="N8" s="65">
        <v>-3900000</v>
      </c>
      <c r="P8" s="151">
        <v>45673</v>
      </c>
      <c r="Q8" s="152" t="s">
        <v>88</v>
      </c>
      <c r="R8" s="151">
        <f>P8+Q8</f>
        <v>45716</v>
      </c>
      <c r="S8" s="153" t="s">
        <v>80</v>
      </c>
      <c r="T8" s="154">
        <v>15</v>
      </c>
      <c r="U8" s="153" t="s">
        <v>35</v>
      </c>
      <c r="V8" s="153" t="s">
        <v>81</v>
      </c>
      <c r="W8" s="155">
        <v>100</v>
      </c>
      <c r="X8" s="153" t="s">
        <v>37</v>
      </c>
      <c r="Y8" s="156">
        <v>628</v>
      </c>
      <c r="Z8" s="157">
        <v>62800</v>
      </c>
      <c r="AA8" s="158"/>
      <c r="AB8" s="157">
        <v>62800</v>
      </c>
      <c r="AC8" t="s">
        <v>87</v>
      </c>
    </row>
    <row r="9" spans="2:29" x14ac:dyDescent="0.25">
      <c r="B9" s="7">
        <v>45844</v>
      </c>
      <c r="C9" s="8">
        <v>4959</v>
      </c>
      <c r="D9" s="9"/>
      <c r="E9" s="10">
        <v>16.5</v>
      </c>
      <c r="F9" s="40">
        <f t="shared" si="0"/>
        <v>81823.5</v>
      </c>
      <c r="G9" s="16">
        <v>45875</v>
      </c>
      <c r="H9" s="17" t="s">
        <v>50</v>
      </c>
      <c r="I9" s="18"/>
      <c r="J9" s="19">
        <v>300000</v>
      </c>
      <c r="L9" s="121">
        <v>45758</v>
      </c>
      <c r="M9" s="122" t="s">
        <v>62</v>
      </c>
      <c r="N9" s="123">
        <v>1250000</v>
      </c>
      <c r="P9" s="136">
        <v>45688</v>
      </c>
      <c r="Q9" s="137" t="s">
        <v>90</v>
      </c>
      <c r="R9" s="136">
        <v>45716</v>
      </c>
      <c r="S9" s="137" t="s">
        <v>80</v>
      </c>
      <c r="T9" s="138">
        <v>77</v>
      </c>
      <c r="U9" s="137" t="s">
        <v>35</v>
      </c>
      <c r="V9" s="137" t="s">
        <v>40</v>
      </c>
      <c r="W9" s="139">
        <v>540</v>
      </c>
      <c r="X9" s="137" t="s">
        <v>37</v>
      </c>
      <c r="Y9" s="140">
        <v>677</v>
      </c>
      <c r="Z9" s="141">
        <v>365580</v>
      </c>
      <c r="AA9" s="141"/>
      <c r="AB9" s="141">
        <v>365580</v>
      </c>
      <c r="AC9" s="134" t="s">
        <v>91</v>
      </c>
    </row>
    <row r="10" spans="2:29" x14ac:dyDescent="0.25">
      <c r="B10" s="7">
        <v>45845</v>
      </c>
      <c r="C10" s="8">
        <v>4975</v>
      </c>
      <c r="D10" s="9"/>
      <c r="E10" s="10">
        <v>16.5</v>
      </c>
      <c r="F10" s="40">
        <f t="shared" si="0"/>
        <v>82087.5</v>
      </c>
      <c r="G10" s="16"/>
      <c r="H10" s="17"/>
      <c r="I10" s="18"/>
      <c r="J10" s="19"/>
      <c r="L10" s="121">
        <v>45765</v>
      </c>
      <c r="M10" s="122" t="s">
        <v>63</v>
      </c>
      <c r="N10" s="123">
        <v>1300000</v>
      </c>
      <c r="P10" s="96"/>
      <c r="Q10" s="97"/>
      <c r="R10" s="96"/>
      <c r="S10" s="97"/>
      <c r="T10" s="98"/>
      <c r="U10" s="97"/>
      <c r="V10" s="150" t="s">
        <v>54</v>
      </c>
      <c r="W10" s="99"/>
      <c r="X10" s="97"/>
      <c r="Y10" s="100"/>
      <c r="Z10" s="101"/>
      <c r="AA10" s="101"/>
      <c r="AB10" s="101">
        <v>-428380</v>
      </c>
    </row>
    <row r="11" spans="2:29" x14ac:dyDescent="0.25">
      <c r="B11" s="7">
        <v>45846</v>
      </c>
      <c r="C11" s="8">
        <v>4933</v>
      </c>
      <c r="D11" s="9"/>
      <c r="E11" s="10">
        <v>16.5</v>
      </c>
      <c r="F11" s="40">
        <f t="shared" si="0"/>
        <v>81394.5</v>
      </c>
      <c r="G11" s="20"/>
      <c r="H11" s="17" t="s">
        <v>150</v>
      </c>
      <c r="I11" s="18"/>
      <c r="J11" s="19">
        <v>1139807.8</v>
      </c>
      <c r="L11" s="121">
        <v>45772</v>
      </c>
      <c r="M11" s="122" t="s">
        <v>64</v>
      </c>
      <c r="N11" s="123">
        <v>1350000</v>
      </c>
      <c r="P11" s="195">
        <v>45713</v>
      </c>
      <c r="Q11" s="196" t="s">
        <v>95</v>
      </c>
      <c r="R11" s="195">
        <v>45752</v>
      </c>
      <c r="S11" s="196" t="s">
        <v>34</v>
      </c>
      <c r="T11" s="197">
        <v>22</v>
      </c>
      <c r="U11" s="196" t="s">
        <v>35</v>
      </c>
      <c r="V11" s="196" t="s">
        <v>40</v>
      </c>
      <c r="W11" s="198">
        <v>1100</v>
      </c>
      <c r="X11" s="196" t="s">
        <v>37</v>
      </c>
      <c r="Y11" s="199">
        <v>677</v>
      </c>
      <c r="Z11" s="200">
        <v>744700</v>
      </c>
      <c r="AA11" s="201"/>
      <c r="AB11" s="200">
        <v>744700</v>
      </c>
      <c r="AC11" s="170" t="s">
        <v>106</v>
      </c>
    </row>
    <row r="12" spans="2:29" x14ac:dyDescent="0.25">
      <c r="B12" s="7">
        <v>45847</v>
      </c>
      <c r="C12" s="8">
        <v>6662</v>
      </c>
      <c r="D12" s="9"/>
      <c r="E12" s="10">
        <v>16.5</v>
      </c>
      <c r="F12" s="40">
        <f t="shared" si="0"/>
        <v>109923</v>
      </c>
      <c r="G12" s="20"/>
      <c r="H12" s="17"/>
      <c r="I12" s="18"/>
      <c r="J12" s="19"/>
      <c r="L12" s="64" t="s">
        <v>77</v>
      </c>
      <c r="M12" s="64"/>
      <c r="N12" s="65">
        <v>-3900000</v>
      </c>
      <c r="P12" s="136">
        <v>45757</v>
      </c>
      <c r="Q12" s="137" t="s">
        <v>112</v>
      </c>
      <c r="R12" s="136">
        <v>45772</v>
      </c>
      <c r="S12" s="137" t="s">
        <v>34</v>
      </c>
      <c r="T12" s="138">
        <v>62</v>
      </c>
      <c r="U12" s="137" t="s">
        <v>35</v>
      </c>
      <c r="V12" s="137" t="s">
        <v>40</v>
      </c>
      <c r="W12" s="139">
        <v>540</v>
      </c>
      <c r="X12" s="137" t="s">
        <v>37</v>
      </c>
      <c r="Y12" s="140">
        <v>730</v>
      </c>
      <c r="Z12" s="141">
        <v>394200</v>
      </c>
      <c r="AA12" s="141"/>
      <c r="AB12" s="141">
        <v>394200</v>
      </c>
      <c r="AC12" s="134" t="s">
        <v>113</v>
      </c>
    </row>
    <row r="13" spans="2:29" x14ac:dyDescent="0.25">
      <c r="B13" s="7">
        <v>45848</v>
      </c>
      <c r="C13" s="8">
        <v>3358</v>
      </c>
      <c r="D13" s="9"/>
      <c r="E13" s="10">
        <v>16.5</v>
      </c>
      <c r="F13" s="40">
        <f t="shared" si="0"/>
        <v>55407</v>
      </c>
      <c r="G13" s="20"/>
      <c r="H13" s="17"/>
      <c r="I13" s="18"/>
      <c r="J13" s="19"/>
      <c r="L13" s="121">
        <v>45793</v>
      </c>
      <c r="M13" s="122" t="s">
        <v>65</v>
      </c>
      <c r="N13" s="123">
        <v>1300000</v>
      </c>
      <c r="P13" s="173">
        <v>45765</v>
      </c>
      <c r="Q13" s="174"/>
      <c r="R13" s="174"/>
      <c r="S13" s="174"/>
      <c r="T13" s="174"/>
      <c r="U13" s="174"/>
      <c r="V13" s="174" t="s">
        <v>114</v>
      </c>
      <c r="W13" s="174"/>
      <c r="X13" s="174"/>
      <c r="Y13" s="174"/>
      <c r="Z13" s="174"/>
      <c r="AA13" s="174"/>
      <c r="AB13" s="176">
        <v>-300000</v>
      </c>
    </row>
    <row r="14" spans="2:29" x14ac:dyDescent="0.25">
      <c r="B14" s="7">
        <v>45849</v>
      </c>
      <c r="C14" s="8">
        <v>4917</v>
      </c>
      <c r="D14" s="9"/>
      <c r="E14" s="10">
        <v>16.5</v>
      </c>
      <c r="F14" s="40">
        <f t="shared" si="0"/>
        <v>81130.5</v>
      </c>
      <c r="G14" s="20"/>
      <c r="H14" s="17"/>
      <c r="I14" s="18"/>
      <c r="J14" s="19"/>
      <c r="L14" s="121">
        <v>45800</v>
      </c>
      <c r="M14" s="122" t="s">
        <v>66</v>
      </c>
      <c r="N14" s="123">
        <v>1250000</v>
      </c>
      <c r="P14" s="64"/>
      <c r="Q14" s="64"/>
      <c r="R14" s="64"/>
      <c r="S14" s="64"/>
      <c r="T14" s="64"/>
      <c r="U14" s="64"/>
      <c r="V14" s="64" t="s">
        <v>78</v>
      </c>
      <c r="W14" s="64"/>
      <c r="X14" s="64"/>
      <c r="Y14" s="64"/>
      <c r="Z14" s="64"/>
      <c r="AA14" s="64"/>
      <c r="AB14" s="101">
        <v>-838900</v>
      </c>
    </row>
    <row r="15" spans="2:29" x14ac:dyDescent="0.25">
      <c r="B15" s="7">
        <v>45850</v>
      </c>
      <c r="C15" s="8">
        <v>4736</v>
      </c>
      <c r="D15" s="9"/>
      <c r="E15" s="10">
        <v>16.5</v>
      </c>
      <c r="F15" s="40">
        <f t="shared" si="0"/>
        <v>78144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  <c r="P15" s="202">
        <v>45784</v>
      </c>
      <c r="Q15" s="14">
        <f>R15-P15</f>
        <v>0</v>
      </c>
      <c r="R15" s="203">
        <v>45784</v>
      </c>
      <c r="S15" s="14" t="s">
        <v>34</v>
      </c>
      <c r="T15" s="204">
        <v>93</v>
      </c>
      <c r="U15" s="205" t="s">
        <v>35</v>
      </c>
      <c r="V15" s="205" t="s">
        <v>40</v>
      </c>
      <c r="W15" s="206">
        <v>565</v>
      </c>
      <c r="X15" s="205" t="s">
        <v>37</v>
      </c>
      <c r="Y15" s="207">
        <v>770</v>
      </c>
      <c r="Z15" s="208">
        <v>435050</v>
      </c>
      <c r="AA15" s="209"/>
      <c r="AB15" s="208">
        <v>435050</v>
      </c>
      <c r="AC15" t="s">
        <v>117</v>
      </c>
    </row>
    <row r="16" spans="2:29" x14ac:dyDescent="0.25">
      <c r="B16" s="7">
        <v>45851</v>
      </c>
      <c r="C16" s="8">
        <v>4790</v>
      </c>
      <c r="D16" s="9"/>
      <c r="E16" s="10">
        <v>16.5</v>
      </c>
      <c r="F16" s="40">
        <f t="shared" si="0"/>
        <v>79035</v>
      </c>
      <c r="G16" s="20"/>
      <c r="H16" s="17"/>
      <c r="I16" s="18"/>
      <c r="J16" s="19"/>
      <c r="L16" s="64" t="s">
        <v>78</v>
      </c>
      <c r="M16" s="64"/>
      <c r="N16" s="65">
        <v>-3800000</v>
      </c>
      <c r="P16" s="225">
        <v>45808</v>
      </c>
      <c r="Q16" s="14">
        <v>0</v>
      </c>
      <c r="R16" s="203">
        <v>45808</v>
      </c>
      <c r="S16" s="14" t="s">
        <v>34</v>
      </c>
      <c r="T16" s="226">
        <v>116</v>
      </c>
      <c r="U16" s="227" t="s">
        <v>35</v>
      </c>
      <c r="V16" s="227" t="s">
        <v>40</v>
      </c>
      <c r="W16" s="228">
        <v>520</v>
      </c>
      <c r="X16" s="227" t="s">
        <v>37</v>
      </c>
      <c r="Y16" s="229">
        <v>770</v>
      </c>
      <c r="Z16" s="230">
        <v>400400</v>
      </c>
      <c r="AA16" s="231"/>
      <c r="AB16" s="230">
        <v>400400</v>
      </c>
    </row>
    <row r="17" spans="2:29" x14ac:dyDescent="0.25">
      <c r="B17" s="7">
        <v>45852</v>
      </c>
      <c r="C17" s="8">
        <v>4787</v>
      </c>
      <c r="D17" s="9"/>
      <c r="E17" s="10">
        <v>16.5</v>
      </c>
      <c r="F17" s="40">
        <f t="shared" si="0"/>
        <v>78985.5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  <c r="P17" s="217"/>
      <c r="Q17" s="64"/>
      <c r="R17" s="218"/>
      <c r="S17" s="64"/>
      <c r="T17" s="219"/>
      <c r="U17" s="220"/>
      <c r="V17" s="64" t="s">
        <v>79</v>
      </c>
      <c r="W17" s="221"/>
      <c r="X17" s="220"/>
      <c r="Y17" s="222"/>
      <c r="Z17" s="223"/>
      <c r="AA17" s="224"/>
      <c r="AB17" s="223">
        <v>-835450</v>
      </c>
    </row>
    <row r="18" spans="2:29" x14ac:dyDescent="0.25">
      <c r="B18" s="7">
        <v>45853</v>
      </c>
      <c r="C18" s="8">
        <v>4765</v>
      </c>
      <c r="D18" s="9"/>
      <c r="E18" s="10">
        <v>16.5</v>
      </c>
      <c r="F18" s="40">
        <f t="shared" si="0"/>
        <v>78622.5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  <c r="P18" s="264">
        <v>45832</v>
      </c>
      <c r="Q18" s="14">
        <f>R18-P18</f>
        <v>37</v>
      </c>
      <c r="R18" s="203">
        <v>45869</v>
      </c>
      <c r="S18" s="14" t="s">
        <v>34</v>
      </c>
      <c r="T18" s="265">
        <v>137</v>
      </c>
      <c r="U18" s="266" t="s">
        <v>35</v>
      </c>
      <c r="V18" s="266" t="s">
        <v>40</v>
      </c>
      <c r="W18" s="267">
        <v>520</v>
      </c>
      <c r="X18" s="266" t="s">
        <v>37</v>
      </c>
      <c r="Y18" s="268">
        <v>770</v>
      </c>
      <c r="Z18" s="269">
        <v>400400</v>
      </c>
      <c r="AA18" s="270"/>
      <c r="AB18" s="269">
        <v>400400</v>
      </c>
      <c r="AC18" t="s">
        <v>133</v>
      </c>
    </row>
    <row r="19" spans="2:29" x14ac:dyDescent="0.25">
      <c r="B19" s="7">
        <v>45854</v>
      </c>
      <c r="C19" s="8">
        <v>4741</v>
      </c>
      <c r="D19" s="9"/>
      <c r="E19" s="10">
        <v>16.5</v>
      </c>
      <c r="F19" s="40">
        <f t="shared" si="0"/>
        <v>78226.5</v>
      </c>
      <c r="G19" s="20"/>
      <c r="H19" s="17"/>
      <c r="I19" s="18"/>
      <c r="J19" s="19"/>
      <c r="L19" s="64" t="s">
        <v>79</v>
      </c>
      <c r="M19" s="64"/>
      <c r="N19" s="65">
        <v>-2550000</v>
      </c>
      <c r="P19" s="64"/>
      <c r="Q19" s="64"/>
      <c r="R19" s="64"/>
      <c r="S19" s="64"/>
      <c r="T19" s="64"/>
      <c r="U19" s="64"/>
      <c r="V19" s="64" t="s">
        <v>139</v>
      </c>
      <c r="W19" s="64"/>
      <c r="X19" s="64"/>
      <c r="Y19" s="64"/>
      <c r="Z19" s="64"/>
      <c r="AA19" s="64"/>
      <c r="AB19" s="271">
        <v>-400400</v>
      </c>
    </row>
    <row r="20" spans="2:29" x14ac:dyDescent="0.25">
      <c r="B20" s="7">
        <v>45855</v>
      </c>
      <c r="C20" s="8">
        <v>4778</v>
      </c>
      <c r="D20" s="9"/>
      <c r="E20" s="10">
        <v>16.5</v>
      </c>
      <c r="F20" s="40">
        <f t="shared" si="0"/>
        <v>78837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  <c r="P20" s="256">
        <v>45850</v>
      </c>
      <c r="Q20" s="18">
        <f>R20-P20</f>
        <v>50</v>
      </c>
      <c r="R20" s="169">
        <v>45900</v>
      </c>
      <c r="S20" s="18" t="s">
        <v>34</v>
      </c>
      <c r="T20" s="255">
        <v>151</v>
      </c>
      <c r="U20" s="254" t="s">
        <v>35</v>
      </c>
      <c r="V20" s="254" t="s">
        <v>40</v>
      </c>
      <c r="W20" s="253">
        <v>534</v>
      </c>
      <c r="X20" s="254" t="s">
        <v>37</v>
      </c>
      <c r="Y20" s="252">
        <v>885</v>
      </c>
      <c r="Z20" s="250">
        <v>472590</v>
      </c>
      <c r="AA20" s="251"/>
      <c r="AB20" s="250">
        <v>472590</v>
      </c>
      <c r="AC20" t="s">
        <v>135</v>
      </c>
    </row>
    <row r="21" spans="2:29" x14ac:dyDescent="0.25">
      <c r="B21" s="7">
        <v>45856</v>
      </c>
      <c r="C21" s="8">
        <v>4588</v>
      </c>
      <c r="D21" s="9"/>
      <c r="E21" s="10">
        <v>16.5</v>
      </c>
      <c r="F21" s="40">
        <f t="shared" si="0"/>
        <v>75702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  <c r="P21" s="278">
        <v>45889</v>
      </c>
      <c r="Q21" s="18">
        <f>R21-P21</f>
        <v>11</v>
      </c>
      <c r="R21" s="169">
        <v>45900</v>
      </c>
      <c r="S21" s="278">
        <v>45889</v>
      </c>
      <c r="T21" s="277">
        <v>177</v>
      </c>
      <c r="U21" s="276" t="s">
        <v>35</v>
      </c>
      <c r="V21" s="276" t="s">
        <v>151</v>
      </c>
      <c r="W21" s="275">
        <v>534</v>
      </c>
      <c r="X21" s="276" t="s">
        <v>37</v>
      </c>
      <c r="Y21" s="274">
        <v>53</v>
      </c>
      <c r="Z21" s="273">
        <v>28302</v>
      </c>
      <c r="AA21" s="272"/>
      <c r="AB21" s="273">
        <v>28302</v>
      </c>
      <c r="AC21" t="s">
        <v>152</v>
      </c>
    </row>
    <row r="22" spans="2:29" x14ac:dyDescent="0.25">
      <c r="B22" s="7">
        <v>45857</v>
      </c>
      <c r="C22" s="8">
        <v>4877</v>
      </c>
      <c r="D22" s="9"/>
      <c r="E22" s="10">
        <v>16.5</v>
      </c>
      <c r="F22" s="40">
        <f t="shared" si="0"/>
        <v>80470.5</v>
      </c>
      <c r="G22" s="20"/>
      <c r="H22" s="17"/>
      <c r="I22" s="18"/>
      <c r="J22" s="19"/>
      <c r="L22" s="64" t="s">
        <v>132</v>
      </c>
      <c r="M22" s="64"/>
      <c r="N22" s="65">
        <v>-2500000</v>
      </c>
    </row>
    <row r="23" spans="2:29" x14ac:dyDescent="0.25">
      <c r="B23" s="7">
        <v>45858</v>
      </c>
      <c r="C23" s="8">
        <v>4945</v>
      </c>
      <c r="D23" s="9"/>
      <c r="E23" s="10">
        <v>16.5</v>
      </c>
      <c r="F23" s="40">
        <f t="shared" si="0"/>
        <v>81592.5</v>
      </c>
      <c r="G23" s="20"/>
      <c r="H23" s="17"/>
      <c r="I23" s="18"/>
      <c r="J23" s="19"/>
      <c r="L23" s="203">
        <v>45863</v>
      </c>
      <c r="M23" s="14" t="s">
        <v>99</v>
      </c>
      <c r="N23" s="123">
        <v>1250000</v>
      </c>
    </row>
    <row r="24" spans="2:29" x14ac:dyDescent="0.25">
      <c r="B24" s="7">
        <v>45859</v>
      </c>
      <c r="C24" s="8">
        <v>5000</v>
      </c>
      <c r="D24" s="9"/>
      <c r="E24" s="10">
        <v>16.5</v>
      </c>
      <c r="F24" s="40">
        <f t="shared" si="0"/>
        <v>82500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29" x14ac:dyDescent="0.25">
      <c r="B25" s="7">
        <v>45860</v>
      </c>
      <c r="C25" s="8">
        <v>5030</v>
      </c>
      <c r="D25" s="9"/>
      <c r="E25" s="10">
        <v>16.5</v>
      </c>
      <c r="F25" s="40">
        <f t="shared" si="0"/>
        <v>82995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</row>
    <row r="26" spans="2:29" x14ac:dyDescent="0.25">
      <c r="B26" s="7">
        <v>45861</v>
      </c>
      <c r="C26" s="8">
        <v>5068</v>
      </c>
      <c r="D26" s="9"/>
      <c r="E26" s="10">
        <v>16.5</v>
      </c>
      <c r="F26" s="40">
        <f t="shared" si="0"/>
        <v>83622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29" x14ac:dyDescent="0.25">
      <c r="B27" s="7">
        <v>45862</v>
      </c>
      <c r="C27" s="8">
        <v>5139</v>
      </c>
      <c r="D27" s="9"/>
      <c r="E27" s="10">
        <v>16.5</v>
      </c>
      <c r="F27" s="40">
        <f t="shared" si="0"/>
        <v>84793.5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29" x14ac:dyDescent="0.25">
      <c r="B28" s="7">
        <v>45863</v>
      </c>
      <c r="C28" s="8">
        <v>5072</v>
      </c>
      <c r="D28" s="9"/>
      <c r="E28" s="10">
        <v>16.5</v>
      </c>
      <c r="F28" s="40">
        <f t="shared" si="0"/>
        <v>83688</v>
      </c>
      <c r="G28" s="20"/>
      <c r="H28" s="17"/>
      <c r="I28" s="18"/>
      <c r="J28" s="19"/>
      <c r="L28" s="169">
        <v>45973</v>
      </c>
      <c r="M28" s="18" t="s">
        <v>140</v>
      </c>
      <c r="N28" s="47">
        <v>1200000</v>
      </c>
    </row>
    <row r="29" spans="2:29" x14ac:dyDescent="0.25">
      <c r="B29" s="7">
        <v>45864</v>
      </c>
      <c r="C29" s="8">
        <v>5099</v>
      </c>
      <c r="D29" s="9"/>
      <c r="E29" s="10">
        <v>16.5</v>
      </c>
      <c r="F29" s="40">
        <f t="shared" si="0"/>
        <v>84133.5</v>
      </c>
      <c r="G29" s="20"/>
      <c r="H29" s="17"/>
      <c r="I29" s="18"/>
      <c r="J29" s="19"/>
      <c r="L29" s="18" t="s">
        <v>141</v>
      </c>
      <c r="M29" s="18"/>
      <c r="N29" s="47"/>
    </row>
    <row r="30" spans="2:29" x14ac:dyDescent="0.25">
      <c r="B30" s="7">
        <v>45865</v>
      </c>
      <c r="C30" s="8">
        <v>5041</v>
      </c>
      <c r="D30" s="9"/>
      <c r="E30" s="10">
        <v>16.5</v>
      </c>
      <c r="F30" s="40">
        <f t="shared" si="0"/>
        <v>83176.5</v>
      </c>
      <c r="G30" s="20"/>
      <c r="H30" s="17"/>
      <c r="I30" s="18"/>
      <c r="J30" s="19"/>
      <c r="R30" s="279"/>
    </row>
    <row r="31" spans="2:29" x14ac:dyDescent="0.25">
      <c r="B31" s="7">
        <v>45866</v>
      </c>
      <c r="C31" s="8">
        <v>5052</v>
      </c>
      <c r="D31" s="9"/>
      <c r="E31" s="10">
        <v>16.5</v>
      </c>
      <c r="F31" s="40">
        <f t="shared" si="0"/>
        <v>83358</v>
      </c>
      <c r="G31" s="20"/>
      <c r="H31" s="17"/>
      <c r="I31" s="18"/>
      <c r="J31" s="19"/>
    </row>
    <row r="32" spans="2:29" x14ac:dyDescent="0.25">
      <c r="B32" s="7">
        <v>45867</v>
      </c>
      <c r="C32" s="8">
        <v>4858</v>
      </c>
      <c r="D32" s="9"/>
      <c r="E32" s="10">
        <v>16.5</v>
      </c>
      <c r="F32" s="40">
        <f t="shared" si="0"/>
        <v>80157</v>
      </c>
      <c r="G32" s="20"/>
      <c r="H32" s="17"/>
      <c r="I32" s="18"/>
      <c r="J32" s="19"/>
    </row>
    <row r="33" spans="2:18" x14ac:dyDescent="0.25">
      <c r="B33" s="7">
        <v>45868</v>
      </c>
      <c r="C33" s="8">
        <v>4846</v>
      </c>
      <c r="D33" s="9"/>
      <c r="E33" s="10">
        <v>16.5</v>
      </c>
      <c r="F33" s="40">
        <f t="shared" si="0"/>
        <v>79959</v>
      </c>
      <c r="G33" s="20"/>
      <c r="H33" s="17"/>
      <c r="I33" s="18"/>
      <c r="J33" s="19"/>
    </row>
    <row r="34" spans="2:18" ht="15.75" thickBot="1" x14ac:dyDescent="0.3">
      <c r="B34" s="41">
        <v>45869</v>
      </c>
      <c r="C34" s="42">
        <v>4554</v>
      </c>
      <c r="D34" s="43"/>
      <c r="E34" s="44">
        <v>16.5</v>
      </c>
      <c r="F34" s="40">
        <f t="shared" si="0"/>
        <v>75141</v>
      </c>
      <c r="G34" s="21"/>
      <c r="H34" s="22"/>
      <c r="I34" s="23"/>
      <c r="J34" s="24"/>
    </row>
    <row r="35" spans="2:18" x14ac:dyDescent="0.25">
      <c r="B35" s="48" t="s">
        <v>10</v>
      </c>
      <c r="C35" s="49">
        <f>SUM(C4:C34)</f>
        <v>151852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6314604.677495</v>
      </c>
    </row>
    <row r="36" spans="2:18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2505558</v>
      </c>
      <c r="L36" s="33">
        <f>J36-J4-J5-J6+J37</f>
        <v>2503077.4975899998</v>
      </c>
    </row>
    <row r="37" spans="2:18" x14ac:dyDescent="0.25">
      <c r="B37" s="27" t="s">
        <v>14</v>
      </c>
      <c r="C37" s="32">
        <f>C35</f>
        <v>151852</v>
      </c>
      <c r="D37" s="9">
        <f>D35/1.03</f>
        <v>0</v>
      </c>
      <c r="E37" s="10"/>
      <c r="F37" s="40">
        <f>SUM(F4:F36)</f>
        <v>2505558</v>
      </c>
      <c r="G37" s="20"/>
      <c r="H37" s="18" t="s">
        <v>15</v>
      </c>
      <c r="I37" s="18">
        <v>0.01</v>
      </c>
      <c r="J37" s="19">
        <f>J36*I37</f>
        <v>25055.58</v>
      </c>
      <c r="N37" s="33"/>
      <c r="R37" s="33"/>
    </row>
    <row r="38" spans="2:18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R38" s="33"/>
    </row>
    <row r="39" spans="2:18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-3783991.0974949999</v>
      </c>
    </row>
    <row r="40" spans="2:18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8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8" x14ac:dyDescent="0.25">
      <c r="J42" s="33"/>
    </row>
    <row r="43" spans="2:18" x14ac:dyDescent="0.25">
      <c r="J43" s="33"/>
    </row>
    <row r="48" spans="2:18" x14ac:dyDescent="0.25">
      <c r="C48" s="133"/>
      <c r="D48" s="133" t="s">
        <v>149</v>
      </c>
      <c r="E48" s="133" t="s">
        <v>142</v>
      </c>
    </row>
    <row r="49" spans="3:5" x14ac:dyDescent="0.25">
      <c r="C49" s="133" t="s">
        <v>143</v>
      </c>
      <c r="D49" s="133">
        <v>-2894911.3800000004</v>
      </c>
      <c r="E49" s="133">
        <v>-127858.58595000002</v>
      </c>
    </row>
    <row r="50" spans="3:5" x14ac:dyDescent="0.25">
      <c r="C50" s="133" t="s">
        <v>144</v>
      </c>
      <c r="D50" s="133">
        <v>-3321008.7</v>
      </c>
      <c r="E50" s="133">
        <v>-146677.88425000003</v>
      </c>
    </row>
    <row r="51" spans="3:5" x14ac:dyDescent="0.25">
      <c r="C51" s="133" t="s">
        <v>145</v>
      </c>
      <c r="D51" s="133">
        <v>-4491690.67</v>
      </c>
      <c r="E51" s="133">
        <v>-198383.00459166666</v>
      </c>
    </row>
    <row r="52" spans="3:5" x14ac:dyDescent="0.25">
      <c r="C52" s="133" t="s">
        <v>146</v>
      </c>
      <c r="D52" s="133">
        <v>-4997789</v>
      </c>
      <c r="E52" s="133">
        <v>-220735.68083333332</v>
      </c>
    </row>
    <row r="53" spans="3:5" x14ac:dyDescent="0.25">
      <c r="C53" s="133" t="s">
        <v>147</v>
      </c>
      <c r="D53" s="133">
        <v>-5657146.6950850002</v>
      </c>
      <c r="E53" s="133">
        <v>-249857.31236625419</v>
      </c>
    </row>
    <row r="54" spans="3:5" x14ac:dyDescent="0.25">
      <c r="C54" s="133" t="s">
        <v>148</v>
      </c>
      <c r="D54" s="133">
        <v>-4444422.6950850002</v>
      </c>
      <c r="E54" s="133">
        <v>-196295.33569958751</v>
      </c>
    </row>
    <row r="55" spans="3:5" x14ac:dyDescent="0.25">
      <c r="C55" s="133"/>
      <c r="D55" s="133"/>
      <c r="E55" s="133"/>
    </row>
    <row r="56" spans="3:5" x14ac:dyDescent="0.25">
      <c r="C56" s="133"/>
      <c r="D56" s="133"/>
      <c r="E56" s="133">
        <v>-1139807.8036908417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57" type="noConversion"/>
  <pageMargins left="0.70866141732283472" right="0.70866141732283472" top="0.74803149606299213" bottom="0.74803149606299213" header="0.31496062992125984" footer="0.31496062992125984"/>
  <pageSetup paperSize="9" scale="2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7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SUBTOTAL(109,N3:N38)</f>
        <v>2400000</v>
      </c>
    </row>
    <row r="2" spans="2:29" ht="25.5" customHeight="1" thickBot="1" x14ac:dyDescent="0.3">
      <c r="B2" s="305" t="s">
        <v>43</v>
      </c>
      <c r="C2" s="306"/>
      <c r="D2" s="306"/>
      <c r="E2" s="306"/>
      <c r="F2" s="306"/>
      <c r="G2" s="306"/>
      <c r="H2" s="306"/>
      <c r="I2" s="306"/>
      <c r="J2" s="307"/>
      <c r="L2" s="313" t="s">
        <v>70</v>
      </c>
      <c r="M2" s="313"/>
      <c r="N2" s="31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  <c r="P3" s="280">
        <v>45850</v>
      </c>
      <c r="Q3" s="14">
        <f>R3-P3</f>
        <v>50</v>
      </c>
      <c r="R3" s="203">
        <v>45900</v>
      </c>
      <c r="S3" s="14" t="s">
        <v>34</v>
      </c>
      <c r="T3" s="281">
        <v>151</v>
      </c>
      <c r="U3" s="282" t="s">
        <v>35</v>
      </c>
      <c r="V3" s="282" t="s">
        <v>40</v>
      </c>
      <c r="W3" s="283">
        <v>534</v>
      </c>
      <c r="X3" s="282" t="s">
        <v>37</v>
      </c>
      <c r="Y3" s="284">
        <v>885</v>
      </c>
      <c r="Z3" s="285">
        <v>472590</v>
      </c>
      <c r="AA3" s="286"/>
      <c r="AB3" s="285">
        <v>472590</v>
      </c>
      <c r="AC3" t="s">
        <v>135</v>
      </c>
    </row>
    <row r="4" spans="2:29" x14ac:dyDescent="0.25">
      <c r="B4" s="7">
        <v>45870</v>
      </c>
      <c r="C4" s="8">
        <v>6322</v>
      </c>
      <c r="D4" s="9"/>
      <c r="E4" s="10">
        <v>17.75</v>
      </c>
      <c r="F4" s="40">
        <f>E4*C4</f>
        <v>112215.5</v>
      </c>
      <c r="G4" s="12"/>
      <c r="H4" s="13" t="s">
        <v>6</v>
      </c>
      <c r="I4" s="14">
        <v>0.01</v>
      </c>
      <c r="J4" s="15">
        <f>(F36+F37)*I4</f>
        <v>20131.606250000001</v>
      </c>
      <c r="L4" s="64" t="s">
        <v>71</v>
      </c>
      <c r="M4" s="64"/>
      <c r="N4" s="65">
        <v>-1500000</v>
      </c>
      <c r="P4" s="287">
        <v>45889</v>
      </c>
      <c r="Q4" s="14">
        <f>R4-P4</f>
        <v>11</v>
      </c>
      <c r="R4" s="203">
        <v>45900</v>
      </c>
      <c r="S4" s="287">
        <v>45889</v>
      </c>
      <c r="T4" s="288">
        <v>177</v>
      </c>
      <c r="U4" s="289" t="s">
        <v>35</v>
      </c>
      <c r="V4" s="289" t="s">
        <v>151</v>
      </c>
      <c r="W4" s="290">
        <v>534</v>
      </c>
      <c r="X4" s="289" t="s">
        <v>37</v>
      </c>
      <c r="Y4" s="291">
        <v>53</v>
      </c>
      <c r="Z4" s="292">
        <v>28302</v>
      </c>
      <c r="AA4" s="293"/>
      <c r="AB4" s="292">
        <v>28302</v>
      </c>
      <c r="AC4" t="s">
        <v>152</v>
      </c>
    </row>
    <row r="5" spans="2:29" x14ac:dyDescent="0.25">
      <c r="B5" s="7">
        <v>45871</v>
      </c>
      <c r="C5" s="8">
        <v>3113</v>
      </c>
      <c r="D5" s="9"/>
      <c r="E5" s="10">
        <v>17.75</v>
      </c>
      <c r="F5" s="40">
        <f t="shared" ref="F5:F34" si="0">E5*C5</f>
        <v>55255.75</v>
      </c>
      <c r="G5" s="12"/>
      <c r="H5" s="13" t="s">
        <v>7</v>
      </c>
      <c r="I5" s="14">
        <v>1E-3</v>
      </c>
      <c r="J5" s="15">
        <v>1852.6748600000001</v>
      </c>
      <c r="L5" s="121">
        <v>45723</v>
      </c>
      <c r="M5" s="122" t="s">
        <v>59</v>
      </c>
      <c r="N5" s="123">
        <v>1350000</v>
      </c>
      <c r="P5" s="64"/>
      <c r="Q5" s="64"/>
      <c r="R5" s="64"/>
      <c r="S5" s="64"/>
      <c r="T5" s="64"/>
      <c r="U5" s="64"/>
      <c r="V5" s="64" t="s">
        <v>155</v>
      </c>
      <c r="W5" s="64"/>
      <c r="X5" s="64"/>
      <c r="Y5" s="64"/>
      <c r="Z5" s="64"/>
      <c r="AA5" s="64"/>
      <c r="AB5" s="271">
        <v>-500892</v>
      </c>
    </row>
    <row r="6" spans="2:29" x14ac:dyDescent="0.25">
      <c r="B6" s="7">
        <v>45872</v>
      </c>
      <c r="C6" s="8">
        <v>4705</v>
      </c>
      <c r="D6" s="9"/>
      <c r="E6" s="10">
        <v>17.75</v>
      </c>
      <c r="F6" s="40">
        <f t="shared" si="0"/>
        <v>83513.75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</row>
    <row r="7" spans="2:29" x14ac:dyDescent="0.25">
      <c r="B7" s="7">
        <v>45873</v>
      </c>
      <c r="C7" s="8">
        <v>4721</v>
      </c>
      <c r="D7" s="9"/>
      <c r="E7" s="10">
        <v>17.75</v>
      </c>
      <c r="F7" s="40">
        <f t="shared" si="0"/>
        <v>83797.75</v>
      </c>
      <c r="G7" s="12"/>
      <c r="H7" s="13" t="s">
        <v>9</v>
      </c>
      <c r="I7" s="14"/>
      <c r="J7" s="15">
        <f>'TEMMUZ 2025'!J39*-1</f>
        <v>3783991.0974949999</v>
      </c>
      <c r="L7" s="121">
        <v>45744</v>
      </c>
      <c r="M7" s="122" t="s">
        <v>61</v>
      </c>
      <c r="N7" s="123">
        <v>1250000</v>
      </c>
    </row>
    <row r="8" spans="2:29" x14ac:dyDescent="0.25">
      <c r="B8" s="7">
        <v>45874</v>
      </c>
      <c r="C8" s="8">
        <v>4598</v>
      </c>
      <c r="D8" s="9"/>
      <c r="E8" s="10">
        <v>17.75</v>
      </c>
      <c r="F8" s="40">
        <f t="shared" si="0"/>
        <v>81614.5</v>
      </c>
      <c r="G8" s="256">
        <v>45850</v>
      </c>
      <c r="H8" s="17" t="s">
        <v>153</v>
      </c>
      <c r="I8" s="18"/>
      <c r="J8" s="250">
        <v>472590</v>
      </c>
      <c r="L8" s="64" t="s">
        <v>76</v>
      </c>
      <c r="M8" s="64"/>
      <c r="N8" s="65">
        <v>-3900000</v>
      </c>
    </row>
    <row r="9" spans="2:29" x14ac:dyDescent="0.25">
      <c r="B9" s="7">
        <v>45875</v>
      </c>
      <c r="C9" s="8">
        <v>4534</v>
      </c>
      <c r="D9" s="9"/>
      <c r="E9" s="10">
        <v>17.75</v>
      </c>
      <c r="F9" s="40">
        <f t="shared" si="0"/>
        <v>80478.5</v>
      </c>
      <c r="G9" s="278">
        <v>45889</v>
      </c>
      <c r="H9" s="17" t="s">
        <v>154</v>
      </c>
      <c r="I9" s="18"/>
      <c r="J9" s="273">
        <v>28302</v>
      </c>
      <c r="L9" s="121">
        <v>45758</v>
      </c>
      <c r="M9" s="122" t="s">
        <v>62</v>
      </c>
      <c r="N9" s="123">
        <v>1250000</v>
      </c>
    </row>
    <row r="10" spans="2:29" x14ac:dyDescent="0.25">
      <c r="B10" s="7">
        <v>45876</v>
      </c>
      <c r="C10" s="8">
        <v>4502</v>
      </c>
      <c r="D10" s="9"/>
      <c r="E10" s="10">
        <v>17.75</v>
      </c>
      <c r="F10" s="40">
        <f t="shared" si="0"/>
        <v>79910.5</v>
      </c>
      <c r="G10" s="16">
        <v>45908</v>
      </c>
      <c r="H10" s="17" t="s">
        <v>158</v>
      </c>
      <c r="I10" s="18"/>
      <c r="J10" s="19">
        <v>1900000</v>
      </c>
      <c r="L10" s="121">
        <v>45765</v>
      </c>
      <c r="M10" s="122" t="s">
        <v>63</v>
      </c>
      <c r="N10" s="123">
        <v>1300000</v>
      </c>
    </row>
    <row r="11" spans="2:29" x14ac:dyDescent="0.25">
      <c r="B11" s="7">
        <v>45877</v>
      </c>
      <c r="C11" s="8">
        <v>4160</v>
      </c>
      <c r="D11" s="9"/>
      <c r="E11" s="10">
        <v>17.75</v>
      </c>
      <c r="F11" s="40">
        <f t="shared" si="0"/>
        <v>73840</v>
      </c>
      <c r="G11" s="16">
        <v>45908</v>
      </c>
      <c r="H11" s="17" t="s">
        <v>159</v>
      </c>
      <c r="I11" s="18"/>
      <c r="J11" s="19">
        <v>-1900000</v>
      </c>
      <c r="L11" s="121">
        <v>45772</v>
      </c>
      <c r="M11" s="122" t="s">
        <v>64</v>
      </c>
      <c r="N11" s="123">
        <v>1350000</v>
      </c>
    </row>
    <row r="12" spans="2:29" x14ac:dyDescent="0.25">
      <c r="B12" s="7">
        <v>45878</v>
      </c>
      <c r="C12" s="8">
        <v>3599</v>
      </c>
      <c r="D12" s="9"/>
      <c r="E12" s="10">
        <v>17.75</v>
      </c>
      <c r="F12" s="40">
        <f t="shared" si="0"/>
        <v>63882.25</v>
      </c>
      <c r="G12" s="16">
        <v>45908</v>
      </c>
      <c r="H12" s="17" t="s">
        <v>160</v>
      </c>
      <c r="I12" s="18"/>
      <c r="J12" s="19">
        <v>400000</v>
      </c>
      <c r="L12" s="64" t="s">
        <v>77</v>
      </c>
      <c r="M12" s="64"/>
      <c r="N12" s="65">
        <v>-3900000</v>
      </c>
    </row>
    <row r="13" spans="2:29" x14ac:dyDescent="0.25">
      <c r="B13" s="7">
        <v>45879</v>
      </c>
      <c r="C13" s="8">
        <v>3188</v>
      </c>
      <c r="D13" s="9"/>
      <c r="E13" s="10">
        <v>17.75</v>
      </c>
      <c r="F13" s="40">
        <f t="shared" si="0"/>
        <v>56587</v>
      </c>
      <c r="G13" s="20"/>
      <c r="H13" s="17"/>
      <c r="I13" s="18"/>
      <c r="J13" s="19"/>
      <c r="L13" s="121">
        <v>45793</v>
      </c>
      <c r="M13" s="122" t="s">
        <v>65</v>
      </c>
      <c r="N13" s="123">
        <v>1300000</v>
      </c>
    </row>
    <row r="14" spans="2:29" x14ac:dyDescent="0.25">
      <c r="B14" s="7">
        <v>45880</v>
      </c>
      <c r="C14" s="8">
        <v>2802</v>
      </c>
      <c r="D14" s="9"/>
      <c r="E14" s="10">
        <v>17.75</v>
      </c>
      <c r="F14" s="40">
        <f t="shared" si="0"/>
        <v>49735.5</v>
      </c>
      <c r="G14" s="16">
        <v>45900</v>
      </c>
      <c r="H14" s="17" t="s">
        <v>161</v>
      </c>
      <c r="I14" s="18"/>
      <c r="J14" s="19">
        <v>3675.1374999999998</v>
      </c>
      <c r="L14" s="121">
        <v>45800</v>
      </c>
      <c r="M14" s="122" t="s">
        <v>66</v>
      </c>
      <c r="N14" s="123">
        <v>1250000</v>
      </c>
    </row>
    <row r="15" spans="2:29" x14ac:dyDescent="0.25">
      <c r="B15" s="7">
        <v>45881</v>
      </c>
      <c r="C15" s="8">
        <v>2709</v>
      </c>
      <c r="D15" s="9"/>
      <c r="E15" s="10">
        <v>17.75</v>
      </c>
      <c r="F15" s="40">
        <f t="shared" si="0"/>
        <v>48084.75</v>
      </c>
      <c r="G15" s="20"/>
      <c r="H15" s="17"/>
      <c r="I15" s="18"/>
      <c r="J15" s="19"/>
      <c r="L15" s="121">
        <v>45807</v>
      </c>
      <c r="M15" s="122" t="s">
        <v>67</v>
      </c>
      <c r="N15" s="123">
        <v>1250000</v>
      </c>
    </row>
    <row r="16" spans="2:29" x14ac:dyDescent="0.25">
      <c r="B16" s="7">
        <v>45882</v>
      </c>
      <c r="C16" s="8">
        <v>2539</v>
      </c>
      <c r="D16" s="9"/>
      <c r="E16" s="10">
        <v>17.75</v>
      </c>
      <c r="F16" s="40">
        <f t="shared" si="0"/>
        <v>45067.25</v>
      </c>
      <c r="G16" s="20" t="s">
        <v>162</v>
      </c>
      <c r="H16" s="17"/>
      <c r="I16" s="18"/>
      <c r="J16" s="19">
        <v>48880.464999999997</v>
      </c>
      <c r="L16" s="64" t="s">
        <v>78</v>
      </c>
      <c r="M16" s="64"/>
      <c r="N16" s="65">
        <v>-3800000</v>
      </c>
    </row>
    <row r="17" spans="2:14" x14ac:dyDescent="0.25">
      <c r="B17" s="7">
        <v>45883</v>
      </c>
      <c r="C17" s="8">
        <v>2679</v>
      </c>
      <c r="D17" s="9"/>
      <c r="E17" s="10">
        <v>17.75</v>
      </c>
      <c r="F17" s="40">
        <f t="shared" si="0"/>
        <v>47552.25</v>
      </c>
      <c r="G17" s="20" t="s">
        <v>163</v>
      </c>
      <c r="H17" s="17"/>
      <c r="I17" s="18"/>
      <c r="J17" s="19">
        <v>32562.400000000001</v>
      </c>
      <c r="L17" s="124">
        <v>45821</v>
      </c>
      <c r="M17" s="122" t="s">
        <v>68</v>
      </c>
      <c r="N17" s="123">
        <v>1250000</v>
      </c>
    </row>
    <row r="18" spans="2:14" x14ac:dyDescent="0.25">
      <c r="B18" s="7">
        <v>45884</v>
      </c>
      <c r="C18" s="8">
        <v>2633</v>
      </c>
      <c r="D18" s="9"/>
      <c r="E18" s="10">
        <v>17.75</v>
      </c>
      <c r="F18" s="40">
        <f t="shared" si="0"/>
        <v>46735.75</v>
      </c>
      <c r="G18" s="20" t="s">
        <v>164</v>
      </c>
      <c r="H18" s="17"/>
      <c r="I18" s="18"/>
      <c r="J18" s="19">
        <v>28171.172500000001</v>
      </c>
      <c r="L18" s="124">
        <v>45828</v>
      </c>
      <c r="M18" s="122" t="s">
        <v>69</v>
      </c>
      <c r="N18" s="123">
        <v>1300000</v>
      </c>
    </row>
    <row r="19" spans="2:14" x14ac:dyDescent="0.25">
      <c r="B19" s="7">
        <v>45885</v>
      </c>
      <c r="C19" s="8">
        <v>2711</v>
      </c>
      <c r="D19" s="9"/>
      <c r="E19" s="10">
        <v>17.75</v>
      </c>
      <c r="F19" s="40">
        <f t="shared" si="0"/>
        <v>48120.25</v>
      </c>
      <c r="G19" s="20" t="s">
        <v>165</v>
      </c>
      <c r="H19" s="17"/>
      <c r="I19" s="18"/>
      <c r="J19" s="19">
        <v>15744.1325</v>
      </c>
      <c r="L19" s="64" t="s">
        <v>79</v>
      </c>
      <c r="M19" s="64"/>
      <c r="N19" s="65">
        <v>-2550000</v>
      </c>
    </row>
    <row r="20" spans="2:14" x14ac:dyDescent="0.25">
      <c r="B20" s="7">
        <v>45886</v>
      </c>
      <c r="C20" s="8">
        <v>2868</v>
      </c>
      <c r="D20" s="9"/>
      <c r="E20" s="10">
        <v>17.75</v>
      </c>
      <c r="F20" s="40">
        <f t="shared" si="0"/>
        <v>50907</v>
      </c>
      <c r="G20" s="20" t="s">
        <v>166</v>
      </c>
      <c r="H20" s="17"/>
      <c r="I20" s="18"/>
      <c r="J20" s="19">
        <v>16655.91</v>
      </c>
      <c r="L20" s="233">
        <v>45904</v>
      </c>
      <c r="M20" s="234" t="s">
        <v>128</v>
      </c>
      <c r="N20" s="235">
        <v>1250000</v>
      </c>
    </row>
    <row r="21" spans="2:14" x14ac:dyDescent="0.25">
      <c r="B21" s="7">
        <v>45887</v>
      </c>
      <c r="C21" s="8">
        <v>3062</v>
      </c>
      <c r="D21" s="9"/>
      <c r="E21" s="10">
        <v>17.75</v>
      </c>
      <c r="F21" s="40">
        <f t="shared" si="0"/>
        <v>54350.5</v>
      </c>
      <c r="G21" s="20" t="s">
        <v>167</v>
      </c>
      <c r="H21" s="17"/>
      <c r="I21" s="18"/>
      <c r="J21" s="19">
        <v>17782.564999999999</v>
      </c>
      <c r="L21" s="233">
        <v>45932</v>
      </c>
      <c r="M21" s="234" t="s">
        <v>129</v>
      </c>
      <c r="N21" s="235">
        <v>1250000</v>
      </c>
    </row>
    <row r="22" spans="2:14" x14ac:dyDescent="0.25">
      <c r="B22" s="7">
        <v>45888</v>
      </c>
      <c r="C22" s="8">
        <v>3271.5</v>
      </c>
      <c r="D22" s="9"/>
      <c r="E22" s="10">
        <v>17.75</v>
      </c>
      <c r="F22" s="40">
        <f t="shared" si="0"/>
        <v>58069.125</v>
      </c>
      <c r="G22" s="20" t="s">
        <v>168</v>
      </c>
      <c r="H22" s="17"/>
      <c r="I22" s="18"/>
      <c r="J22" s="19">
        <v>18999.236250000002</v>
      </c>
      <c r="L22" s="64" t="s">
        <v>132</v>
      </c>
      <c r="M22" s="64"/>
      <c r="N22" s="65">
        <v>-2500000</v>
      </c>
    </row>
    <row r="23" spans="2:14" x14ac:dyDescent="0.25">
      <c r="B23" s="7">
        <v>45889</v>
      </c>
      <c r="C23" s="8">
        <v>3401.5</v>
      </c>
      <c r="D23" s="9"/>
      <c r="E23" s="10">
        <v>17.75</v>
      </c>
      <c r="F23" s="40">
        <f t="shared" si="0"/>
        <v>60376.625</v>
      </c>
      <c r="G23" s="20" t="s">
        <v>169</v>
      </c>
      <c r="H23" s="17"/>
      <c r="I23" s="18"/>
      <c r="J23" s="19">
        <v>23020.93</v>
      </c>
      <c r="L23" s="203">
        <v>45863</v>
      </c>
      <c r="M23" s="14" t="s">
        <v>99</v>
      </c>
      <c r="N23" s="123">
        <v>1250000</v>
      </c>
    </row>
    <row r="24" spans="2:14" x14ac:dyDescent="0.25">
      <c r="B24" s="7">
        <v>45890</v>
      </c>
      <c r="C24" s="8">
        <v>3439.5</v>
      </c>
      <c r="D24" s="9"/>
      <c r="E24" s="10">
        <v>17.75</v>
      </c>
      <c r="F24" s="40">
        <f t="shared" si="0"/>
        <v>61051.125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14" x14ac:dyDescent="0.25">
      <c r="B25" s="7">
        <v>45891</v>
      </c>
      <c r="C25" s="8">
        <v>3618</v>
      </c>
      <c r="D25" s="9"/>
      <c r="E25" s="10">
        <v>17.75</v>
      </c>
      <c r="F25" s="40">
        <f t="shared" si="0"/>
        <v>64219.5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</row>
    <row r="26" spans="2:14" x14ac:dyDescent="0.25">
      <c r="B26" s="7">
        <v>45892</v>
      </c>
      <c r="C26" s="8">
        <v>3515</v>
      </c>
      <c r="D26" s="9"/>
      <c r="E26" s="10">
        <v>17.75</v>
      </c>
      <c r="F26" s="40">
        <f t="shared" si="0"/>
        <v>62391.25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14" x14ac:dyDescent="0.25">
      <c r="B27" s="7">
        <v>45893</v>
      </c>
      <c r="C27" s="8">
        <v>3712.5</v>
      </c>
      <c r="D27" s="9"/>
      <c r="E27" s="10">
        <v>17.75</v>
      </c>
      <c r="F27" s="40">
        <f t="shared" si="0"/>
        <v>65896.875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14" x14ac:dyDescent="0.25">
      <c r="B28" s="7">
        <v>45894</v>
      </c>
      <c r="C28" s="8">
        <v>3855</v>
      </c>
      <c r="D28" s="9"/>
      <c r="E28" s="10">
        <v>17.75</v>
      </c>
      <c r="F28" s="40">
        <f t="shared" si="0"/>
        <v>68426.25</v>
      </c>
      <c r="G28" s="20"/>
      <c r="H28" s="17"/>
      <c r="I28" s="18"/>
      <c r="J28" s="19"/>
      <c r="L28" s="169">
        <v>45973</v>
      </c>
      <c r="M28" s="18" t="s">
        <v>140</v>
      </c>
      <c r="N28" s="47">
        <v>1200000</v>
      </c>
    </row>
    <row r="29" spans="2:14" x14ac:dyDescent="0.25">
      <c r="B29" s="7">
        <v>45895</v>
      </c>
      <c r="C29" s="8">
        <v>3835.5</v>
      </c>
      <c r="D29" s="9"/>
      <c r="E29" s="10">
        <v>17.75</v>
      </c>
      <c r="F29" s="40">
        <f t="shared" si="0"/>
        <v>68080.125</v>
      </c>
      <c r="G29" s="20"/>
      <c r="H29" s="17"/>
      <c r="I29" s="18"/>
      <c r="J29" s="19"/>
      <c r="L29" s="18" t="s">
        <v>141</v>
      </c>
      <c r="M29" s="18"/>
      <c r="N29" s="47"/>
    </row>
    <row r="30" spans="2:14" x14ac:dyDescent="0.25">
      <c r="B30" s="7">
        <v>45896</v>
      </c>
      <c r="C30" s="8">
        <v>3862</v>
      </c>
      <c r="D30" s="9"/>
      <c r="E30" s="10">
        <v>17.75</v>
      </c>
      <c r="F30" s="40">
        <f t="shared" si="0"/>
        <v>68550.5</v>
      </c>
      <c r="G30" s="20"/>
      <c r="H30" s="17"/>
      <c r="I30" s="18"/>
      <c r="J30" s="19"/>
      <c r="L30" s="169">
        <v>45681</v>
      </c>
      <c r="M30" s="18" t="s">
        <v>156</v>
      </c>
      <c r="N30" s="47">
        <v>1200000</v>
      </c>
    </row>
    <row r="31" spans="2:14" x14ac:dyDescent="0.25">
      <c r="B31" s="7">
        <v>45897</v>
      </c>
      <c r="C31" s="8">
        <v>3825</v>
      </c>
      <c r="D31" s="9"/>
      <c r="E31" s="10">
        <v>17.75</v>
      </c>
      <c r="F31" s="40">
        <f t="shared" si="0"/>
        <v>67893.75</v>
      </c>
      <c r="G31" s="20"/>
      <c r="H31" s="17"/>
      <c r="I31" s="18"/>
      <c r="J31" s="19"/>
      <c r="L31" s="18" t="s">
        <v>157</v>
      </c>
      <c r="M31" s="18"/>
      <c r="N31" s="18"/>
    </row>
    <row r="32" spans="2:14" x14ac:dyDescent="0.25">
      <c r="B32" s="7">
        <v>45898</v>
      </c>
      <c r="C32" s="8">
        <v>3826</v>
      </c>
      <c r="D32" s="9"/>
      <c r="E32" s="10">
        <v>17.75</v>
      </c>
      <c r="F32" s="40">
        <f t="shared" si="0"/>
        <v>67911.5</v>
      </c>
      <c r="G32" s="20"/>
      <c r="H32" s="17"/>
      <c r="I32" s="18"/>
      <c r="J32" s="19"/>
    </row>
    <row r="33" spans="2:16" x14ac:dyDescent="0.25">
      <c r="B33" s="7">
        <v>45899</v>
      </c>
      <c r="C33" s="8">
        <v>3847</v>
      </c>
      <c r="D33" s="9"/>
      <c r="E33" s="10">
        <v>17.75</v>
      </c>
      <c r="F33" s="40">
        <f t="shared" si="0"/>
        <v>68284.25</v>
      </c>
      <c r="G33" s="20"/>
      <c r="H33" s="17"/>
      <c r="I33" s="18"/>
      <c r="J33" s="19"/>
    </row>
    <row r="34" spans="2:16" ht="15.75" thickBot="1" x14ac:dyDescent="0.3">
      <c r="B34" s="41">
        <v>45900</v>
      </c>
      <c r="C34" s="42">
        <v>3964</v>
      </c>
      <c r="D34" s="43"/>
      <c r="E34" s="10">
        <v>17.75</v>
      </c>
      <c r="F34" s="45">
        <f t="shared" si="0"/>
        <v>70361</v>
      </c>
      <c r="G34" s="21"/>
      <c r="H34" s="22"/>
      <c r="I34" s="23"/>
      <c r="J34" s="24"/>
    </row>
    <row r="35" spans="2:16" x14ac:dyDescent="0.25">
      <c r="B35" s="48" t="s">
        <v>10</v>
      </c>
      <c r="C35" s="49">
        <f>SUM(C4:C34)</f>
        <v>113417.5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4912359.3273550011</v>
      </c>
    </row>
    <row r="36" spans="2:1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2013160.625</v>
      </c>
      <c r="L36" s="33">
        <f>J36-J4-J5-J6+J37</f>
        <v>2011307.9501400001</v>
      </c>
      <c r="P36" s="171">
        <v>794871</v>
      </c>
    </row>
    <row r="37" spans="2:16" x14ac:dyDescent="0.25">
      <c r="B37" s="27" t="s">
        <v>14</v>
      </c>
      <c r="C37" s="32">
        <f>C35</f>
        <v>113417.5</v>
      </c>
      <c r="D37" s="9">
        <f>D35/1.03</f>
        <v>0</v>
      </c>
      <c r="E37" s="10"/>
      <c r="F37" s="40">
        <f>SUM(F4:F36)</f>
        <v>2013160.625</v>
      </c>
      <c r="G37" s="20"/>
      <c r="H37" s="18" t="s">
        <v>15</v>
      </c>
      <c r="I37" s="18">
        <v>0.01</v>
      </c>
      <c r="J37" s="19">
        <f>J36*I37</f>
        <v>20131.606250000001</v>
      </c>
      <c r="P37" s="33">
        <v>1076517.75</v>
      </c>
    </row>
    <row r="38" spans="2:1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6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-2879067.0961050009</v>
      </c>
      <c r="L39" s="133">
        <v>113417.5</v>
      </c>
      <c r="M39" s="133">
        <v>16.5</v>
      </c>
      <c r="N39" s="133">
        <f>L39*M39</f>
        <v>1871388.75</v>
      </c>
      <c r="P39" s="171">
        <f>SUM(P36:P38)</f>
        <v>1871388.75</v>
      </c>
    </row>
    <row r="40" spans="2:16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  <c r="L40" s="133"/>
      <c r="M40" s="133"/>
      <c r="N40" s="133"/>
    </row>
    <row r="41" spans="2:16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  <c r="L41" s="133"/>
      <c r="M41" s="133"/>
      <c r="N41" s="133"/>
    </row>
    <row r="42" spans="2:16" x14ac:dyDescent="0.25">
      <c r="J42" s="33"/>
    </row>
    <row r="43" spans="2:16" x14ac:dyDescent="0.25">
      <c r="J43" s="33"/>
      <c r="L43" s="133">
        <v>113417.5</v>
      </c>
      <c r="M43" s="133">
        <v>17.75</v>
      </c>
      <c r="N43" s="133">
        <f>L43*M43</f>
        <v>2013160.625</v>
      </c>
    </row>
    <row r="44" spans="2:16" x14ac:dyDescent="0.25">
      <c r="L44" s="133"/>
      <c r="M44" s="133"/>
      <c r="N44" s="133"/>
    </row>
    <row r="45" spans="2:16" x14ac:dyDescent="0.25">
      <c r="L45" s="133"/>
      <c r="M45" s="133"/>
      <c r="N45" s="133"/>
    </row>
    <row r="47" spans="2:16" x14ac:dyDescent="0.25">
      <c r="M47" s="294" t="s">
        <v>170</v>
      </c>
      <c r="N47" s="295">
        <f>N43-N39</f>
        <v>141771.875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50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SUM(N3:N33)</f>
        <v>2200000</v>
      </c>
    </row>
    <row r="2" spans="2:29" ht="25.5" customHeight="1" thickBot="1" x14ac:dyDescent="0.3">
      <c r="B2" s="320" t="s">
        <v>43</v>
      </c>
      <c r="C2" s="321"/>
      <c r="D2" s="321"/>
      <c r="E2" s="321"/>
      <c r="F2" s="321"/>
      <c r="G2" s="321"/>
      <c r="H2" s="321"/>
      <c r="I2" s="321"/>
      <c r="J2" s="322"/>
      <c r="L2" s="313" t="s">
        <v>70</v>
      </c>
      <c r="M2" s="313"/>
      <c r="N2" s="31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21">
        <v>45716</v>
      </c>
      <c r="M3" s="122" t="s">
        <v>58</v>
      </c>
      <c r="N3" s="123">
        <v>1500000</v>
      </c>
    </row>
    <row r="4" spans="2:29" x14ac:dyDescent="0.25">
      <c r="B4" s="7">
        <v>45901</v>
      </c>
      <c r="C4" s="8">
        <v>3800</v>
      </c>
      <c r="D4" s="9"/>
      <c r="E4" s="10">
        <v>18.350000000000001</v>
      </c>
      <c r="F4" s="40">
        <f>E4*C4</f>
        <v>69730</v>
      </c>
      <c r="G4" s="12"/>
      <c r="H4" s="13" t="s">
        <v>6</v>
      </c>
      <c r="I4" s="14">
        <v>0.01</v>
      </c>
      <c r="J4" s="15">
        <f>(F36+F37)*I4</f>
        <v>21686.763999999999</v>
      </c>
      <c r="L4" s="64" t="s">
        <v>71</v>
      </c>
      <c r="M4" s="64"/>
      <c r="N4" s="65">
        <v>-1500000</v>
      </c>
    </row>
    <row r="5" spans="2:29" x14ac:dyDescent="0.25">
      <c r="B5" s="7">
        <v>45902</v>
      </c>
      <c r="C5" s="8">
        <v>3880</v>
      </c>
      <c r="D5" s="9"/>
      <c r="E5" s="10">
        <v>18.350000000000001</v>
      </c>
      <c r="F5" s="40">
        <f t="shared" ref="F5:F34" si="0">E5*C5</f>
        <v>71198</v>
      </c>
      <c r="G5" s="12"/>
      <c r="H5" s="13" t="s">
        <v>7</v>
      </c>
      <c r="I5" s="14">
        <v>1E-3</v>
      </c>
      <c r="J5" s="15">
        <v>2076.79</v>
      </c>
      <c r="L5" s="121">
        <v>45723</v>
      </c>
      <c r="M5" s="122" t="s">
        <v>59</v>
      </c>
      <c r="N5" s="123">
        <v>1350000</v>
      </c>
    </row>
    <row r="6" spans="2:29" x14ac:dyDescent="0.25">
      <c r="B6" s="7">
        <v>45903</v>
      </c>
      <c r="C6" s="8">
        <v>3700</v>
      </c>
      <c r="D6" s="9"/>
      <c r="E6" s="10">
        <v>18.350000000000001</v>
      </c>
      <c r="F6" s="40">
        <f t="shared" si="0"/>
        <v>67895</v>
      </c>
      <c r="G6" s="12"/>
      <c r="H6" s="13" t="s">
        <v>8</v>
      </c>
      <c r="I6" s="14"/>
      <c r="J6" s="15"/>
      <c r="L6" s="121">
        <v>45737</v>
      </c>
      <c r="M6" s="122" t="s">
        <v>60</v>
      </c>
      <c r="N6" s="123">
        <v>1300000</v>
      </c>
    </row>
    <row r="7" spans="2:29" x14ac:dyDescent="0.25">
      <c r="B7" s="7">
        <v>45904</v>
      </c>
      <c r="C7" s="8">
        <v>3981.5</v>
      </c>
      <c r="D7" s="9"/>
      <c r="E7" s="10">
        <v>18.350000000000001</v>
      </c>
      <c r="F7" s="40">
        <f t="shared" si="0"/>
        <v>73060.525000000009</v>
      </c>
      <c r="G7" s="12"/>
      <c r="H7" s="13" t="s">
        <v>9</v>
      </c>
      <c r="I7" s="14"/>
      <c r="J7" s="15">
        <f>'AĞUSTOS 2025'!J39*-1</f>
        <v>2879067.0961050009</v>
      </c>
      <c r="L7" s="121">
        <v>45744</v>
      </c>
      <c r="M7" s="122" t="s">
        <v>61</v>
      </c>
      <c r="N7" s="123">
        <v>1250000</v>
      </c>
    </row>
    <row r="8" spans="2:29" x14ac:dyDescent="0.25">
      <c r="B8" s="7">
        <v>45905</v>
      </c>
      <c r="C8" s="8">
        <v>3966</v>
      </c>
      <c r="D8" s="9"/>
      <c r="E8" s="10">
        <v>18.350000000000001</v>
      </c>
      <c r="F8" s="40">
        <f t="shared" si="0"/>
        <v>72776.100000000006</v>
      </c>
      <c r="G8" s="16">
        <v>45973</v>
      </c>
      <c r="H8" s="17" t="s">
        <v>140</v>
      </c>
      <c r="I8" s="18"/>
      <c r="J8" s="19">
        <v>1200000</v>
      </c>
      <c r="L8" s="64" t="s">
        <v>76</v>
      </c>
      <c r="M8" s="64"/>
      <c r="N8" s="65">
        <v>-3900000</v>
      </c>
    </row>
    <row r="9" spans="2:29" x14ac:dyDescent="0.25">
      <c r="B9" s="7">
        <v>45906</v>
      </c>
      <c r="C9" s="8">
        <v>4003.5</v>
      </c>
      <c r="D9" s="9"/>
      <c r="E9" s="10">
        <v>18.350000000000001</v>
      </c>
      <c r="F9" s="40">
        <f t="shared" si="0"/>
        <v>73464.225000000006</v>
      </c>
      <c r="G9" s="16"/>
      <c r="H9" s="17"/>
      <c r="I9" s="18"/>
      <c r="J9" s="19"/>
      <c r="L9" s="121">
        <v>45758</v>
      </c>
      <c r="M9" s="122" t="s">
        <v>62</v>
      </c>
      <c r="N9" s="123">
        <v>1250000</v>
      </c>
    </row>
    <row r="10" spans="2:29" x14ac:dyDescent="0.25">
      <c r="B10" s="7">
        <v>45907</v>
      </c>
      <c r="C10" s="8">
        <v>4108</v>
      </c>
      <c r="D10" s="9"/>
      <c r="E10" s="10">
        <v>18.350000000000001</v>
      </c>
      <c r="F10" s="40">
        <f t="shared" si="0"/>
        <v>75381.8</v>
      </c>
      <c r="G10" s="16" t="s">
        <v>173</v>
      </c>
      <c r="H10" s="17"/>
      <c r="I10" s="18"/>
      <c r="J10" s="19">
        <v>22068.5</v>
      </c>
      <c r="L10" s="121">
        <v>45765</v>
      </c>
      <c r="M10" s="122" t="s">
        <v>63</v>
      </c>
      <c r="N10" s="123">
        <v>1300000</v>
      </c>
    </row>
    <row r="11" spans="2:29" x14ac:dyDescent="0.25">
      <c r="B11" s="7">
        <v>45908</v>
      </c>
      <c r="C11" s="8">
        <v>4072</v>
      </c>
      <c r="D11" s="9"/>
      <c r="E11" s="10">
        <v>18.350000000000001</v>
      </c>
      <c r="F11" s="40">
        <f t="shared" si="0"/>
        <v>74721.200000000012</v>
      </c>
      <c r="G11" s="20" t="s">
        <v>174</v>
      </c>
      <c r="H11" s="17"/>
      <c r="I11" s="18"/>
      <c r="J11" s="19">
        <v>22173.035</v>
      </c>
      <c r="L11" s="121">
        <v>45772</v>
      </c>
      <c r="M11" s="122" t="s">
        <v>64</v>
      </c>
      <c r="N11" s="123">
        <v>1350000</v>
      </c>
    </row>
    <row r="12" spans="2:29" x14ac:dyDescent="0.25">
      <c r="B12" s="7">
        <v>45909</v>
      </c>
      <c r="C12" s="8">
        <v>3975</v>
      </c>
      <c r="D12" s="9"/>
      <c r="E12" s="10">
        <v>18.350000000000001</v>
      </c>
      <c r="F12" s="40">
        <f t="shared" si="0"/>
        <v>72941.25</v>
      </c>
      <c r="G12" s="20" t="s">
        <v>175</v>
      </c>
      <c r="H12" s="17"/>
      <c r="I12" s="18"/>
      <c r="J12" s="19">
        <v>7886.585</v>
      </c>
      <c r="L12" s="64" t="s">
        <v>77</v>
      </c>
      <c r="M12" s="64"/>
      <c r="N12" s="65">
        <v>-3900000</v>
      </c>
    </row>
    <row r="13" spans="2:29" x14ac:dyDescent="0.25">
      <c r="B13" s="7">
        <v>45910</v>
      </c>
      <c r="C13" s="8">
        <v>4053</v>
      </c>
      <c r="D13" s="9"/>
      <c r="E13" s="10">
        <v>18.350000000000001</v>
      </c>
      <c r="F13" s="40">
        <f t="shared" si="0"/>
        <v>74372.55</v>
      </c>
      <c r="G13" s="16">
        <v>45932</v>
      </c>
      <c r="H13" s="17" t="s">
        <v>158</v>
      </c>
      <c r="I13" s="18"/>
      <c r="J13" s="19">
        <v>560000</v>
      </c>
      <c r="L13" s="121">
        <v>45793</v>
      </c>
      <c r="M13" s="122" t="s">
        <v>65</v>
      </c>
      <c r="N13" s="123">
        <v>1300000</v>
      </c>
    </row>
    <row r="14" spans="2:29" x14ac:dyDescent="0.25">
      <c r="B14" s="7">
        <v>45911</v>
      </c>
      <c r="C14" s="8">
        <v>4049</v>
      </c>
      <c r="D14" s="9"/>
      <c r="E14" s="10">
        <v>18.350000000000001</v>
      </c>
      <c r="F14" s="40">
        <f t="shared" si="0"/>
        <v>74299.150000000009</v>
      </c>
      <c r="G14" s="16">
        <v>45932</v>
      </c>
      <c r="H14" s="17" t="s">
        <v>159</v>
      </c>
      <c r="I14" s="18"/>
      <c r="J14" s="19">
        <v>-560000</v>
      </c>
      <c r="L14" s="121">
        <v>45800</v>
      </c>
      <c r="M14" s="122" t="s">
        <v>66</v>
      </c>
      <c r="N14" s="123">
        <v>1250000</v>
      </c>
    </row>
    <row r="15" spans="2:29" x14ac:dyDescent="0.25">
      <c r="B15" s="7">
        <v>45912</v>
      </c>
      <c r="C15" s="8">
        <v>4023.5</v>
      </c>
      <c r="D15" s="9"/>
      <c r="E15" s="10">
        <v>18.350000000000001</v>
      </c>
      <c r="F15" s="40">
        <f t="shared" si="0"/>
        <v>73831.225000000006</v>
      </c>
      <c r="G15" s="16">
        <v>45938</v>
      </c>
      <c r="H15" s="17" t="s">
        <v>158</v>
      </c>
      <c r="I15" s="18"/>
      <c r="J15" s="19">
        <v>1790000</v>
      </c>
      <c r="L15" s="121">
        <v>45807</v>
      </c>
      <c r="M15" s="122" t="s">
        <v>67</v>
      </c>
      <c r="N15" s="123">
        <v>1250000</v>
      </c>
    </row>
    <row r="16" spans="2:29" x14ac:dyDescent="0.25">
      <c r="B16" s="7">
        <v>45913</v>
      </c>
      <c r="C16" s="8">
        <v>3970</v>
      </c>
      <c r="D16" s="9"/>
      <c r="E16" s="10">
        <v>18.350000000000001</v>
      </c>
      <c r="F16" s="40">
        <f t="shared" si="0"/>
        <v>72849.5</v>
      </c>
      <c r="G16" s="16">
        <v>45938</v>
      </c>
      <c r="H16" s="17" t="s">
        <v>159</v>
      </c>
      <c r="I16" s="18"/>
      <c r="J16" s="19">
        <v>-1790000</v>
      </c>
      <c r="L16" s="64" t="s">
        <v>78</v>
      </c>
      <c r="M16" s="64"/>
      <c r="N16" s="65">
        <v>-3800000</v>
      </c>
    </row>
    <row r="17" spans="2:14" x14ac:dyDescent="0.25">
      <c r="B17" s="7">
        <v>45914</v>
      </c>
      <c r="C17" s="8">
        <v>3839.5</v>
      </c>
      <c r="D17" s="9"/>
      <c r="E17" s="10">
        <v>18.350000000000001</v>
      </c>
      <c r="F17" s="40">
        <f t="shared" si="0"/>
        <v>70454.825000000012</v>
      </c>
      <c r="G17" s="20"/>
      <c r="H17" s="17"/>
      <c r="I17" s="18"/>
      <c r="J17" s="19"/>
      <c r="L17" s="124">
        <v>45821</v>
      </c>
      <c r="M17" s="122" t="s">
        <v>68</v>
      </c>
      <c r="N17" s="123">
        <v>1250000</v>
      </c>
    </row>
    <row r="18" spans="2:14" x14ac:dyDescent="0.25">
      <c r="B18" s="7">
        <v>45915</v>
      </c>
      <c r="C18" s="8">
        <v>3949</v>
      </c>
      <c r="D18" s="9"/>
      <c r="E18" s="10">
        <v>18.350000000000001</v>
      </c>
      <c r="F18" s="40">
        <f t="shared" si="0"/>
        <v>72464.150000000009</v>
      </c>
      <c r="G18" s="20"/>
      <c r="H18" s="17"/>
      <c r="I18" s="18"/>
      <c r="J18" s="19"/>
      <c r="L18" s="124">
        <v>45828</v>
      </c>
      <c r="M18" s="122" t="s">
        <v>69</v>
      </c>
      <c r="N18" s="123">
        <v>1300000</v>
      </c>
    </row>
    <row r="19" spans="2:14" x14ac:dyDescent="0.25">
      <c r="B19" s="7">
        <v>45916</v>
      </c>
      <c r="C19" s="8">
        <v>3960</v>
      </c>
      <c r="D19" s="9"/>
      <c r="E19" s="10">
        <v>18.350000000000001</v>
      </c>
      <c r="F19" s="40">
        <f t="shared" si="0"/>
        <v>72666</v>
      </c>
      <c r="G19" s="20"/>
      <c r="H19" s="17"/>
      <c r="I19" s="18"/>
      <c r="J19" s="19"/>
      <c r="L19" s="64" t="s">
        <v>79</v>
      </c>
      <c r="M19" s="64"/>
      <c r="N19" s="65">
        <v>-2550000</v>
      </c>
    </row>
    <row r="20" spans="2:14" x14ac:dyDescent="0.25">
      <c r="B20" s="7">
        <v>45917</v>
      </c>
      <c r="C20" s="8">
        <v>3815.5</v>
      </c>
      <c r="D20" s="9"/>
      <c r="E20" s="10">
        <v>18.350000000000001</v>
      </c>
      <c r="F20" s="40">
        <f t="shared" si="0"/>
        <v>70014.425000000003</v>
      </c>
      <c r="G20" s="20"/>
      <c r="H20" s="17"/>
      <c r="I20" s="18"/>
      <c r="J20" s="19"/>
      <c r="L20" s="233">
        <v>45904</v>
      </c>
      <c r="M20" s="234" t="s">
        <v>128</v>
      </c>
      <c r="N20" s="235">
        <v>1250000</v>
      </c>
    </row>
    <row r="21" spans="2:14" x14ac:dyDescent="0.25">
      <c r="B21" s="7">
        <v>45918</v>
      </c>
      <c r="C21" s="8">
        <v>3844.5</v>
      </c>
      <c r="D21" s="9"/>
      <c r="E21" s="10">
        <v>18.350000000000001</v>
      </c>
      <c r="F21" s="40">
        <f t="shared" si="0"/>
        <v>70546.575000000012</v>
      </c>
      <c r="G21" s="20"/>
      <c r="H21" s="17"/>
      <c r="I21" s="18"/>
      <c r="J21" s="19"/>
      <c r="L21" s="233">
        <v>45932</v>
      </c>
      <c r="M21" s="234" t="s">
        <v>129</v>
      </c>
      <c r="N21" s="235">
        <v>1250000</v>
      </c>
    </row>
    <row r="22" spans="2:14" x14ac:dyDescent="0.25">
      <c r="B22" s="7">
        <v>45919</v>
      </c>
      <c r="C22" s="8">
        <v>3712</v>
      </c>
      <c r="D22" s="9"/>
      <c r="E22" s="10">
        <v>18.350000000000001</v>
      </c>
      <c r="F22" s="40">
        <f t="shared" si="0"/>
        <v>68115.200000000012</v>
      </c>
      <c r="G22" s="20"/>
      <c r="H22" s="17"/>
      <c r="I22" s="18"/>
      <c r="J22" s="19"/>
      <c r="L22" s="64" t="s">
        <v>132</v>
      </c>
      <c r="M22" s="64"/>
      <c r="N22" s="65">
        <v>-2500000</v>
      </c>
    </row>
    <row r="23" spans="2:14" x14ac:dyDescent="0.25">
      <c r="B23" s="7">
        <v>45920</v>
      </c>
      <c r="C23" s="8">
        <v>3818</v>
      </c>
      <c r="D23" s="9"/>
      <c r="E23" s="10">
        <v>18.350000000000001</v>
      </c>
      <c r="F23" s="40">
        <f t="shared" si="0"/>
        <v>70060.3</v>
      </c>
      <c r="G23" s="20"/>
      <c r="H23" s="17"/>
      <c r="I23" s="18"/>
      <c r="J23" s="19"/>
      <c r="L23" s="203">
        <v>45863</v>
      </c>
      <c r="M23" s="14" t="s">
        <v>99</v>
      </c>
      <c r="N23" s="123">
        <v>1250000</v>
      </c>
    </row>
    <row r="24" spans="2:14" x14ac:dyDescent="0.25">
      <c r="B24" s="7">
        <v>45921</v>
      </c>
      <c r="C24" s="8">
        <v>3983</v>
      </c>
      <c r="D24" s="9"/>
      <c r="E24" s="10">
        <v>18.350000000000001</v>
      </c>
      <c r="F24" s="40">
        <f t="shared" si="0"/>
        <v>73088.05</v>
      </c>
      <c r="G24" s="20"/>
      <c r="H24" s="17"/>
      <c r="I24" s="18"/>
      <c r="J24" s="19"/>
      <c r="L24" s="64" t="s">
        <v>134</v>
      </c>
      <c r="M24" s="64"/>
      <c r="N24" s="65">
        <v>-1250000</v>
      </c>
    </row>
    <row r="25" spans="2:14" x14ac:dyDescent="0.25">
      <c r="B25" s="7">
        <v>45922</v>
      </c>
      <c r="C25" s="8">
        <v>3964</v>
      </c>
      <c r="D25" s="9"/>
      <c r="E25" s="10">
        <v>18.350000000000001</v>
      </c>
      <c r="F25" s="40">
        <f t="shared" si="0"/>
        <v>72739.400000000009</v>
      </c>
      <c r="G25" s="20"/>
      <c r="H25" s="17"/>
      <c r="I25" s="18"/>
      <c r="J25" s="19"/>
      <c r="L25" s="203">
        <v>45954</v>
      </c>
      <c r="M25" s="14" t="s">
        <v>136</v>
      </c>
      <c r="N25" s="123">
        <v>800000</v>
      </c>
    </row>
    <row r="26" spans="2:14" x14ac:dyDescent="0.25">
      <c r="B26" s="7">
        <v>45923</v>
      </c>
      <c r="C26" s="8">
        <v>3703</v>
      </c>
      <c r="D26" s="9"/>
      <c r="E26" s="10">
        <v>18.350000000000001</v>
      </c>
      <c r="F26" s="40">
        <f t="shared" si="0"/>
        <v>67950.05</v>
      </c>
      <c r="G26" s="20"/>
      <c r="H26" s="17"/>
      <c r="I26" s="18"/>
      <c r="J26" s="19"/>
      <c r="L26" s="203">
        <v>45967</v>
      </c>
      <c r="M26" s="14" t="s">
        <v>137</v>
      </c>
      <c r="N26" s="123">
        <v>800000</v>
      </c>
    </row>
    <row r="27" spans="2:14" x14ac:dyDescent="0.25">
      <c r="B27" s="7">
        <v>45924</v>
      </c>
      <c r="C27" s="8">
        <v>3942</v>
      </c>
      <c r="D27" s="9"/>
      <c r="E27" s="10">
        <v>18.350000000000001</v>
      </c>
      <c r="F27" s="40">
        <f t="shared" si="0"/>
        <v>72335.700000000012</v>
      </c>
      <c r="G27" s="20"/>
      <c r="H27" s="17"/>
      <c r="I27" s="18"/>
      <c r="J27" s="19"/>
      <c r="L27" s="203">
        <v>45855</v>
      </c>
      <c r="M27" s="14" t="s">
        <v>138</v>
      </c>
      <c r="N27" s="123">
        <v>-1600000</v>
      </c>
    </row>
    <row r="28" spans="2:14" x14ac:dyDescent="0.25">
      <c r="B28" s="7">
        <v>45925</v>
      </c>
      <c r="C28" s="8">
        <v>4040</v>
      </c>
      <c r="D28" s="9"/>
      <c r="E28" s="10">
        <v>18.350000000000001</v>
      </c>
      <c r="F28" s="40">
        <f t="shared" si="0"/>
        <v>74134</v>
      </c>
      <c r="G28" s="20"/>
      <c r="H28" s="17"/>
      <c r="I28" s="18"/>
      <c r="J28" s="19"/>
      <c r="L28" s="203">
        <v>45973</v>
      </c>
      <c r="M28" s="14" t="s">
        <v>140</v>
      </c>
      <c r="N28" s="123">
        <v>1200000</v>
      </c>
    </row>
    <row r="29" spans="2:14" x14ac:dyDescent="0.25">
      <c r="B29" s="7">
        <v>45926</v>
      </c>
      <c r="C29" s="8">
        <v>3923</v>
      </c>
      <c r="D29" s="9"/>
      <c r="E29" s="10">
        <v>18.350000000000001</v>
      </c>
      <c r="F29" s="40">
        <f t="shared" si="0"/>
        <v>71987.05</v>
      </c>
      <c r="G29" s="20"/>
      <c r="H29" s="17"/>
      <c r="I29" s="18"/>
      <c r="J29" s="19"/>
      <c r="L29" s="64" t="s">
        <v>141</v>
      </c>
      <c r="M29" s="64"/>
      <c r="N29" s="65">
        <v>-1200000</v>
      </c>
    </row>
    <row r="30" spans="2:14" x14ac:dyDescent="0.25">
      <c r="B30" s="7">
        <v>45927</v>
      </c>
      <c r="C30" s="8">
        <v>4025</v>
      </c>
      <c r="D30" s="9"/>
      <c r="E30" s="10">
        <v>18.350000000000001</v>
      </c>
      <c r="F30" s="40">
        <f t="shared" si="0"/>
        <v>73858.75</v>
      </c>
      <c r="G30" s="20"/>
      <c r="H30" s="17"/>
      <c r="I30" s="18"/>
      <c r="J30" s="19"/>
      <c r="L30" s="169">
        <v>45681</v>
      </c>
      <c r="M30" s="18" t="s">
        <v>156</v>
      </c>
      <c r="N30" s="47">
        <v>1200000</v>
      </c>
    </row>
    <row r="31" spans="2:14" x14ac:dyDescent="0.25">
      <c r="B31" s="7">
        <v>45928</v>
      </c>
      <c r="C31" s="8">
        <v>4039</v>
      </c>
      <c r="D31" s="9"/>
      <c r="E31" s="10">
        <v>18.350000000000001</v>
      </c>
      <c r="F31" s="40">
        <f t="shared" si="0"/>
        <v>74115.650000000009</v>
      </c>
      <c r="G31" s="20"/>
      <c r="H31" s="17"/>
      <c r="I31" s="18"/>
      <c r="J31" s="19"/>
      <c r="L31" s="18" t="s">
        <v>157</v>
      </c>
      <c r="M31" s="18"/>
      <c r="N31" s="18"/>
    </row>
    <row r="32" spans="2:14" x14ac:dyDescent="0.25">
      <c r="B32" s="7">
        <v>45929</v>
      </c>
      <c r="C32" s="8">
        <v>5311</v>
      </c>
      <c r="D32" s="9"/>
      <c r="E32" s="10">
        <v>18.350000000000001</v>
      </c>
      <c r="F32" s="40">
        <f t="shared" si="0"/>
        <v>97456.85</v>
      </c>
      <c r="G32" s="20"/>
      <c r="H32" s="17"/>
      <c r="I32" s="18"/>
      <c r="J32" s="19"/>
      <c r="L32" s="169">
        <v>45699</v>
      </c>
      <c r="M32" s="18" t="s">
        <v>171</v>
      </c>
      <c r="N32" s="47">
        <v>1000000</v>
      </c>
    </row>
    <row r="33" spans="2:14" x14ac:dyDescent="0.25">
      <c r="B33" s="7">
        <v>45930</v>
      </c>
      <c r="C33" s="8">
        <v>2734</v>
      </c>
      <c r="D33" s="9"/>
      <c r="E33" s="10">
        <v>18.350000000000001</v>
      </c>
      <c r="F33" s="40">
        <f t="shared" si="0"/>
        <v>50168.9</v>
      </c>
      <c r="G33" s="20"/>
      <c r="H33" s="17"/>
      <c r="I33" s="18"/>
      <c r="J33" s="19"/>
      <c r="L33" s="18" t="s">
        <v>172</v>
      </c>
      <c r="M33" s="18"/>
      <c r="N33" s="47"/>
    </row>
    <row r="34" spans="2:14" ht="15.75" thickBot="1" x14ac:dyDescent="0.3">
      <c r="B34" s="53"/>
      <c r="C34" s="54"/>
      <c r="D34" s="55"/>
      <c r="E34" s="10">
        <v>18.350000000000001</v>
      </c>
      <c r="F34" s="56">
        <f t="shared" si="0"/>
        <v>0</v>
      </c>
      <c r="G34" s="21"/>
      <c r="H34" s="22"/>
      <c r="I34" s="23"/>
      <c r="J34" s="24"/>
      <c r="N34" s="296"/>
    </row>
    <row r="35" spans="2:14" x14ac:dyDescent="0.25">
      <c r="B35" s="48" t="s">
        <v>10</v>
      </c>
      <c r="C35" s="49">
        <f>SUM(C4:C34)</f>
        <v>118184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4154958.7701050006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2168676.4</v>
      </c>
      <c r="L36" s="33"/>
      <c r="M36" s="33"/>
      <c r="N36" s="33"/>
    </row>
    <row r="37" spans="2:14" x14ac:dyDescent="0.25">
      <c r="B37" s="27" t="s">
        <v>14</v>
      </c>
      <c r="C37" s="32">
        <f>C35</f>
        <v>118184</v>
      </c>
      <c r="D37" s="9">
        <f>D35/1.03</f>
        <v>0</v>
      </c>
      <c r="E37" s="10"/>
      <c r="F37" s="40">
        <f>SUM(F4:F36)</f>
        <v>2168676.4</v>
      </c>
      <c r="G37" s="20"/>
      <c r="H37" s="18" t="s">
        <v>15</v>
      </c>
      <c r="I37" s="18">
        <v>0.01</v>
      </c>
      <c r="J37" s="19">
        <f>J36*I37</f>
        <v>21686.763999999999</v>
      </c>
      <c r="L37" s="33">
        <f>+J36+J37</f>
        <v>2190363.1639999999</v>
      </c>
      <c r="M37" s="33">
        <v>2097766</v>
      </c>
      <c r="N37" s="33">
        <f>L37-M37</f>
        <v>92597.163999999873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M38" s="33"/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-1964595.6061050007</v>
      </c>
      <c r="M39" s="33"/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  <row r="48" spans="2:14" x14ac:dyDescent="0.25">
      <c r="J48" s="33"/>
    </row>
    <row r="49" spans="10:10" x14ac:dyDescent="0.25">
      <c r="J49" s="33"/>
    </row>
    <row r="50" spans="10:10" x14ac:dyDescent="0.25">
      <c r="J50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SUBTOTAL(109,N3:N40)</f>
        <v>3200000</v>
      </c>
    </row>
    <row r="2" spans="2:29" ht="25.5" customHeight="1" thickBot="1" x14ac:dyDescent="0.3">
      <c r="B2" s="320" t="s">
        <v>43</v>
      </c>
      <c r="C2" s="321"/>
      <c r="D2" s="321"/>
      <c r="E2" s="321"/>
      <c r="F2" s="321"/>
      <c r="G2" s="321"/>
      <c r="H2" s="321"/>
      <c r="I2" s="321"/>
      <c r="J2" s="322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45931</v>
      </c>
      <c r="C4" s="8">
        <v>3963</v>
      </c>
      <c r="D4" s="9"/>
      <c r="E4" s="10">
        <v>20</v>
      </c>
      <c r="F4" s="40">
        <f>E4*C4</f>
        <v>79260</v>
      </c>
      <c r="G4" s="12"/>
      <c r="H4" s="13" t="s">
        <v>6</v>
      </c>
      <c r="I4" s="14">
        <v>0.01</v>
      </c>
      <c r="J4" s="15">
        <f>(F36+F37)*I4</f>
        <v>23386.5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45932</v>
      </c>
      <c r="C5" s="8">
        <v>4032</v>
      </c>
      <c r="D5" s="9"/>
      <c r="E5" s="10">
        <v>20</v>
      </c>
      <c r="F5" s="40">
        <f t="shared" ref="F5:F34" si="0">E5*C5</f>
        <v>80640</v>
      </c>
      <c r="G5" s="12"/>
      <c r="H5" s="13" t="s">
        <v>7</v>
      </c>
      <c r="I5" s="14">
        <v>1E-3</v>
      </c>
      <c r="J5" s="15">
        <v>2124.2599999999998</v>
      </c>
      <c r="L5" s="203">
        <v>45855</v>
      </c>
      <c r="M5" s="14" t="s">
        <v>138</v>
      </c>
      <c r="N5" s="123">
        <v>-1600000</v>
      </c>
    </row>
    <row r="6" spans="2:29" x14ac:dyDescent="0.25">
      <c r="B6" s="7">
        <v>45933</v>
      </c>
      <c r="C6" s="8">
        <v>5292</v>
      </c>
      <c r="D6" s="9"/>
      <c r="E6" s="10">
        <v>20</v>
      </c>
      <c r="F6" s="40">
        <f t="shared" si="0"/>
        <v>105840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45934</v>
      </c>
      <c r="C7" s="8">
        <v>2672</v>
      </c>
      <c r="D7" s="9"/>
      <c r="E7" s="10">
        <v>20</v>
      </c>
      <c r="F7" s="40">
        <f t="shared" si="0"/>
        <v>53440</v>
      </c>
      <c r="G7" s="12"/>
      <c r="H7" s="13" t="s">
        <v>9</v>
      </c>
      <c r="I7" s="14"/>
      <c r="J7" s="15">
        <f>'EYLÜL 2025'!J39*-1</f>
        <v>1964595.6061050007</v>
      </c>
      <c r="L7" s="64" t="s">
        <v>141</v>
      </c>
      <c r="M7" s="64"/>
      <c r="N7" s="65">
        <v>-1200000</v>
      </c>
    </row>
    <row r="8" spans="2:29" x14ac:dyDescent="0.25">
      <c r="B8" s="7">
        <v>45935</v>
      </c>
      <c r="C8" s="8">
        <v>3923</v>
      </c>
      <c r="D8" s="9"/>
      <c r="E8" s="10">
        <v>20</v>
      </c>
      <c r="F8" s="40">
        <f t="shared" si="0"/>
        <v>78460</v>
      </c>
      <c r="G8" s="16"/>
      <c r="H8" s="17"/>
      <c r="I8" s="18"/>
      <c r="J8" s="19"/>
      <c r="L8" s="169">
        <v>46015</v>
      </c>
      <c r="M8" s="18" t="s">
        <v>176</v>
      </c>
      <c r="N8" s="47">
        <v>1000000</v>
      </c>
    </row>
    <row r="9" spans="2:29" x14ac:dyDescent="0.25">
      <c r="B9" s="7">
        <v>45936</v>
      </c>
      <c r="C9" s="8">
        <v>3985</v>
      </c>
      <c r="D9" s="9"/>
      <c r="E9" s="10">
        <v>20</v>
      </c>
      <c r="F9" s="40">
        <f t="shared" si="0"/>
        <v>79700</v>
      </c>
      <c r="G9" s="16">
        <v>45961</v>
      </c>
      <c r="H9" s="17" t="s">
        <v>178</v>
      </c>
      <c r="I9" s="18"/>
      <c r="J9" s="19">
        <v>10000</v>
      </c>
      <c r="L9" s="18" t="s">
        <v>177</v>
      </c>
      <c r="M9" s="18"/>
      <c r="N9" s="47"/>
    </row>
    <row r="10" spans="2:29" x14ac:dyDescent="0.25">
      <c r="B10" s="7">
        <v>45937</v>
      </c>
      <c r="C10" s="8">
        <v>3908</v>
      </c>
      <c r="D10" s="9"/>
      <c r="E10" s="10">
        <v>20</v>
      </c>
      <c r="F10" s="40">
        <f t="shared" si="0"/>
        <v>78160</v>
      </c>
      <c r="G10" s="16">
        <v>45952</v>
      </c>
      <c r="H10" s="17" t="s">
        <v>50</v>
      </c>
      <c r="I10" s="18"/>
      <c r="J10" s="19">
        <v>500000</v>
      </c>
      <c r="L10" s="169">
        <v>45681</v>
      </c>
      <c r="M10" s="18" t="s">
        <v>156</v>
      </c>
      <c r="N10" s="47">
        <v>1200000</v>
      </c>
    </row>
    <row r="11" spans="2:29" x14ac:dyDescent="0.25">
      <c r="B11" s="7">
        <v>45938</v>
      </c>
      <c r="C11" s="8">
        <v>3854.5</v>
      </c>
      <c r="D11" s="9"/>
      <c r="E11" s="10">
        <v>20</v>
      </c>
      <c r="F11" s="40">
        <f t="shared" si="0"/>
        <v>77090</v>
      </c>
      <c r="G11" s="16">
        <v>45952</v>
      </c>
      <c r="H11" s="17" t="s">
        <v>50</v>
      </c>
      <c r="I11" s="18"/>
      <c r="J11" s="19">
        <v>250000</v>
      </c>
      <c r="L11" s="18" t="s">
        <v>157</v>
      </c>
      <c r="M11" s="18"/>
      <c r="N11" s="18"/>
    </row>
    <row r="12" spans="2:29" x14ac:dyDescent="0.25">
      <c r="B12" s="7">
        <v>45939</v>
      </c>
      <c r="C12" s="8">
        <v>3731</v>
      </c>
      <c r="D12" s="9"/>
      <c r="E12" s="10">
        <v>20</v>
      </c>
      <c r="F12" s="40">
        <f t="shared" si="0"/>
        <v>74620</v>
      </c>
      <c r="G12" s="16">
        <v>45967</v>
      </c>
      <c r="H12" s="17" t="s">
        <v>125</v>
      </c>
      <c r="I12" s="18"/>
      <c r="J12" s="19">
        <v>100000</v>
      </c>
      <c r="L12" s="169">
        <v>45699</v>
      </c>
      <c r="M12" s="18" t="s">
        <v>171</v>
      </c>
      <c r="N12" s="47">
        <v>1000000</v>
      </c>
    </row>
    <row r="13" spans="2:29" x14ac:dyDescent="0.25">
      <c r="B13" s="7">
        <v>45940</v>
      </c>
      <c r="C13" s="8">
        <v>3790</v>
      </c>
      <c r="D13" s="9"/>
      <c r="E13" s="10">
        <v>20</v>
      </c>
      <c r="F13" s="40">
        <f t="shared" si="0"/>
        <v>75800</v>
      </c>
      <c r="G13" s="16">
        <v>45967</v>
      </c>
      <c r="H13" s="17" t="s">
        <v>125</v>
      </c>
      <c r="I13" s="18"/>
      <c r="J13" s="19">
        <v>100000</v>
      </c>
      <c r="L13" s="18" t="s">
        <v>172</v>
      </c>
      <c r="M13" s="18"/>
      <c r="N13" s="47"/>
    </row>
    <row r="14" spans="2:29" x14ac:dyDescent="0.25">
      <c r="B14" s="7">
        <v>45941</v>
      </c>
      <c r="C14" s="8">
        <v>3829</v>
      </c>
      <c r="D14" s="9"/>
      <c r="E14" s="10">
        <v>20</v>
      </c>
      <c r="F14" s="40">
        <f t="shared" si="0"/>
        <v>76580</v>
      </c>
      <c r="G14" s="16">
        <v>45967</v>
      </c>
      <c r="H14" s="17" t="s">
        <v>125</v>
      </c>
      <c r="I14" s="18"/>
      <c r="J14" s="19">
        <v>100000</v>
      </c>
    </row>
    <row r="15" spans="2:29" x14ac:dyDescent="0.25">
      <c r="B15" s="7">
        <v>45942</v>
      </c>
      <c r="C15" s="8">
        <v>3698</v>
      </c>
      <c r="D15" s="9"/>
      <c r="E15" s="10">
        <v>20</v>
      </c>
      <c r="F15" s="40">
        <f t="shared" si="0"/>
        <v>73960</v>
      </c>
      <c r="G15" s="16">
        <v>45967</v>
      </c>
      <c r="H15" s="17" t="s">
        <v>125</v>
      </c>
      <c r="I15" s="18"/>
      <c r="J15" s="19">
        <v>50000</v>
      </c>
    </row>
    <row r="16" spans="2:29" x14ac:dyDescent="0.25">
      <c r="B16" s="7">
        <v>45943</v>
      </c>
      <c r="C16" s="8">
        <v>3756</v>
      </c>
      <c r="D16" s="9"/>
      <c r="E16" s="10">
        <v>20</v>
      </c>
      <c r="F16" s="40">
        <f t="shared" si="0"/>
        <v>75120</v>
      </c>
      <c r="G16" s="16">
        <v>45968</v>
      </c>
      <c r="H16" s="17" t="s">
        <v>179</v>
      </c>
      <c r="I16" s="18"/>
      <c r="J16" s="19">
        <v>1150000</v>
      </c>
    </row>
    <row r="17" spans="2:13" x14ac:dyDescent="0.25">
      <c r="B17" s="7">
        <v>45944</v>
      </c>
      <c r="C17" s="8">
        <v>3747</v>
      </c>
      <c r="D17" s="9"/>
      <c r="E17" s="10">
        <v>20</v>
      </c>
      <c r="F17" s="40">
        <f t="shared" si="0"/>
        <v>74940</v>
      </c>
      <c r="G17" s="16">
        <v>45968</v>
      </c>
      <c r="H17" s="17" t="s">
        <v>125</v>
      </c>
      <c r="I17" s="18"/>
      <c r="J17" s="19">
        <v>-1149840</v>
      </c>
    </row>
    <row r="18" spans="2:13" x14ac:dyDescent="0.25">
      <c r="B18" s="7">
        <v>45945</v>
      </c>
      <c r="C18" s="8">
        <v>3682</v>
      </c>
      <c r="D18" s="9"/>
      <c r="E18" s="10">
        <v>20</v>
      </c>
      <c r="F18" s="40">
        <f t="shared" si="0"/>
        <v>73640</v>
      </c>
      <c r="G18" s="16">
        <v>45972</v>
      </c>
      <c r="H18" s="17" t="s">
        <v>179</v>
      </c>
      <c r="I18" s="18"/>
      <c r="J18" s="19">
        <v>2500000</v>
      </c>
    </row>
    <row r="19" spans="2:13" x14ac:dyDescent="0.25">
      <c r="B19" s="7">
        <v>45946</v>
      </c>
      <c r="C19" s="8">
        <v>3739</v>
      </c>
      <c r="D19" s="9"/>
      <c r="E19" s="10">
        <v>20</v>
      </c>
      <c r="F19" s="40">
        <f t="shared" si="0"/>
        <v>74780</v>
      </c>
      <c r="G19" s="16">
        <v>45972</v>
      </c>
      <c r="H19" s="17" t="s">
        <v>50</v>
      </c>
      <c r="I19" s="18"/>
      <c r="J19" s="19">
        <v>-2499920</v>
      </c>
    </row>
    <row r="20" spans="2:13" x14ac:dyDescent="0.25">
      <c r="B20" s="7">
        <v>45947</v>
      </c>
      <c r="C20" s="8">
        <v>3741.5</v>
      </c>
      <c r="D20" s="9"/>
      <c r="E20" s="10">
        <v>20</v>
      </c>
      <c r="F20" s="40">
        <f t="shared" si="0"/>
        <v>74830</v>
      </c>
      <c r="G20" s="20"/>
      <c r="H20" s="17"/>
      <c r="I20" s="18"/>
      <c r="J20" s="19"/>
    </row>
    <row r="21" spans="2:13" x14ac:dyDescent="0.25">
      <c r="B21" s="7">
        <v>45948</v>
      </c>
      <c r="C21" s="8">
        <v>3774.5</v>
      </c>
      <c r="D21" s="9"/>
      <c r="E21" s="10">
        <v>20</v>
      </c>
      <c r="F21" s="40">
        <f t="shared" si="0"/>
        <v>75490</v>
      </c>
      <c r="G21" s="20" t="s">
        <v>180</v>
      </c>
      <c r="H21" s="17"/>
      <c r="I21" s="18"/>
      <c r="J21" s="19">
        <v>22609.86</v>
      </c>
    </row>
    <row r="22" spans="2:13" x14ac:dyDescent="0.25">
      <c r="B22" s="7">
        <v>45949</v>
      </c>
      <c r="C22" s="8">
        <v>3753</v>
      </c>
      <c r="D22" s="9"/>
      <c r="E22" s="10">
        <v>20</v>
      </c>
      <c r="F22" s="40">
        <f t="shared" si="0"/>
        <v>75060</v>
      </c>
      <c r="G22" s="20" t="s">
        <v>181</v>
      </c>
      <c r="H22" s="17"/>
      <c r="I22" s="18"/>
      <c r="J22" s="19">
        <v>22873.47</v>
      </c>
    </row>
    <row r="23" spans="2:13" x14ac:dyDescent="0.25">
      <c r="B23" s="7">
        <v>45950</v>
      </c>
      <c r="C23" s="8">
        <v>3843</v>
      </c>
      <c r="D23" s="9"/>
      <c r="E23" s="10">
        <v>20</v>
      </c>
      <c r="F23" s="40">
        <f t="shared" si="0"/>
        <v>76860</v>
      </c>
      <c r="G23" s="20"/>
      <c r="H23" s="17"/>
      <c r="I23" s="18"/>
      <c r="J23" s="19"/>
    </row>
    <row r="24" spans="2:13" x14ac:dyDescent="0.25">
      <c r="B24" s="7">
        <v>45951</v>
      </c>
      <c r="C24" s="8">
        <v>3784.5</v>
      </c>
      <c r="D24" s="9"/>
      <c r="E24" s="10">
        <v>20</v>
      </c>
      <c r="F24" s="40">
        <f t="shared" si="0"/>
        <v>75690</v>
      </c>
      <c r="G24" s="16">
        <v>45961</v>
      </c>
      <c r="H24" s="17" t="s">
        <v>182</v>
      </c>
      <c r="I24" s="18"/>
      <c r="J24" s="19">
        <v>990</v>
      </c>
    </row>
    <row r="25" spans="2:13" x14ac:dyDescent="0.25">
      <c r="B25" s="7">
        <v>45952</v>
      </c>
      <c r="C25" s="8">
        <v>3706</v>
      </c>
      <c r="D25" s="9"/>
      <c r="E25" s="10">
        <v>20</v>
      </c>
      <c r="F25" s="40">
        <f t="shared" si="0"/>
        <v>74120</v>
      </c>
      <c r="G25" s="20"/>
      <c r="H25" s="17"/>
      <c r="I25" s="18"/>
      <c r="J25" s="19"/>
      <c r="M25" s="33"/>
    </row>
    <row r="26" spans="2:13" x14ac:dyDescent="0.25">
      <c r="B26" s="7">
        <v>45953</v>
      </c>
      <c r="C26" s="8">
        <v>3621.5</v>
      </c>
      <c r="D26" s="9"/>
      <c r="E26" s="10">
        <v>20</v>
      </c>
      <c r="F26" s="40">
        <f t="shared" si="0"/>
        <v>72430</v>
      </c>
      <c r="G26" s="20"/>
      <c r="H26" s="17"/>
      <c r="I26" s="18"/>
      <c r="J26" s="19"/>
    </row>
    <row r="27" spans="2:13" x14ac:dyDescent="0.25">
      <c r="B27" s="7">
        <v>45954</v>
      </c>
      <c r="C27" s="8">
        <v>3754.5</v>
      </c>
      <c r="D27" s="9"/>
      <c r="E27" s="10">
        <v>20</v>
      </c>
      <c r="F27" s="40">
        <f t="shared" si="0"/>
        <v>75090</v>
      </c>
      <c r="G27" s="20"/>
      <c r="H27" s="17"/>
      <c r="I27" s="18"/>
      <c r="J27" s="19"/>
    </row>
    <row r="28" spans="2:13" x14ac:dyDescent="0.25">
      <c r="B28" s="7">
        <v>45955</v>
      </c>
      <c r="C28" s="8">
        <v>3505</v>
      </c>
      <c r="D28" s="9"/>
      <c r="E28" s="10">
        <v>20</v>
      </c>
      <c r="F28" s="40">
        <f t="shared" si="0"/>
        <v>70100</v>
      </c>
      <c r="G28" s="20"/>
      <c r="H28" s="17"/>
      <c r="I28" s="18"/>
      <c r="J28" s="19"/>
    </row>
    <row r="29" spans="2:13" x14ac:dyDescent="0.25">
      <c r="B29" s="7">
        <v>45956</v>
      </c>
      <c r="C29" s="8">
        <v>3663</v>
      </c>
      <c r="D29" s="9"/>
      <c r="E29" s="10">
        <v>20</v>
      </c>
      <c r="F29" s="40">
        <f t="shared" si="0"/>
        <v>73260</v>
      </c>
      <c r="G29" s="20"/>
      <c r="H29" s="17"/>
      <c r="I29" s="18"/>
      <c r="J29" s="19"/>
    </row>
    <row r="30" spans="2:13" x14ac:dyDescent="0.25">
      <c r="B30" s="7">
        <v>45957</v>
      </c>
      <c r="C30" s="8">
        <v>3665</v>
      </c>
      <c r="D30" s="9"/>
      <c r="E30" s="10">
        <v>20</v>
      </c>
      <c r="F30" s="40">
        <f t="shared" si="0"/>
        <v>73300</v>
      </c>
      <c r="G30" s="20"/>
      <c r="H30" s="17"/>
      <c r="I30" s="18"/>
      <c r="J30" s="19"/>
    </row>
    <row r="31" spans="2:13" x14ac:dyDescent="0.25">
      <c r="B31" s="7">
        <v>45958</v>
      </c>
      <c r="C31" s="8">
        <v>3889</v>
      </c>
      <c r="D31" s="9"/>
      <c r="E31" s="10">
        <v>20</v>
      </c>
      <c r="F31" s="40">
        <f t="shared" si="0"/>
        <v>77780</v>
      </c>
      <c r="G31" s="20"/>
      <c r="H31" s="17"/>
      <c r="I31" s="18"/>
      <c r="J31" s="19"/>
    </row>
    <row r="32" spans="2:13" x14ac:dyDescent="0.25">
      <c r="B32" s="7">
        <v>45959</v>
      </c>
      <c r="C32" s="8">
        <v>3652</v>
      </c>
      <c r="D32" s="9"/>
      <c r="E32" s="10">
        <v>20</v>
      </c>
      <c r="F32" s="40">
        <f t="shared" si="0"/>
        <v>73040</v>
      </c>
      <c r="G32" s="20"/>
      <c r="H32" s="17"/>
      <c r="I32" s="18"/>
      <c r="J32" s="19"/>
    </row>
    <row r="33" spans="2:12" x14ac:dyDescent="0.25">
      <c r="B33" s="7">
        <v>45960</v>
      </c>
      <c r="C33" s="8">
        <v>3596</v>
      </c>
      <c r="D33" s="9"/>
      <c r="E33" s="10">
        <v>20</v>
      </c>
      <c r="F33" s="40">
        <f t="shared" si="0"/>
        <v>71920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3382.5</v>
      </c>
      <c r="D34" s="55"/>
      <c r="E34" s="10">
        <v>20</v>
      </c>
      <c r="F34" s="56">
        <f t="shared" si="0"/>
        <v>67650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116932.5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3146819.6961050006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2338650</v>
      </c>
    </row>
    <row r="37" spans="2:12" x14ac:dyDescent="0.25">
      <c r="B37" s="27" t="s">
        <v>14</v>
      </c>
      <c r="C37" s="32">
        <f>C35</f>
        <v>116932.5</v>
      </c>
      <c r="D37" s="9">
        <f>D35/1.03</f>
        <v>0</v>
      </c>
      <c r="E37" s="10"/>
      <c r="F37" s="40">
        <f>SUM(F4:F36)</f>
        <v>2338650</v>
      </c>
      <c r="G37" s="20"/>
      <c r="H37" s="18" t="s">
        <v>15</v>
      </c>
      <c r="I37" s="18">
        <v>0.01</v>
      </c>
      <c r="J37" s="19">
        <f>J36*I37</f>
        <v>23386.5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33">
        <f>J36-J4-J5-J6+J37</f>
        <v>2336525.7400000002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-784783.19610500056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SUBTOTAL(109,N3:N20)</f>
        <v>2200000</v>
      </c>
    </row>
    <row r="2" spans="2:29" ht="25.5" customHeight="1" thickBot="1" x14ac:dyDescent="0.3">
      <c r="B2" s="320" t="s">
        <v>43</v>
      </c>
      <c r="C2" s="321"/>
      <c r="D2" s="321"/>
      <c r="E2" s="321"/>
      <c r="F2" s="321"/>
      <c r="G2" s="321"/>
      <c r="H2" s="321"/>
      <c r="I2" s="321"/>
      <c r="J2" s="322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45962</v>
      </c>
      <c r="C4" s="8">
        <v>3568</v>
      </c>
      <c r="D4" s="9"/>
      <c r="E4" s="10">
        <v>20.5</v>
      </c>
      <c r="F4" s="40">
        <f>E4*C4</f>
        <v>73144</v>
      </c>
      <c r="G4" s="12"/>
      <c r="H4" s="13" t="s">
        <v>6</v>
      </c>
      <c r="I4" s="14">
        <v>0.01</v>
      </c>
      <c r="J4" s="15">
        <f>(F36+F37)*I4</f>
        <v>22429.357500000002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45963</v>
      </c>
      <c r="C5" s="8">
        <v>3626</v>
      </c>
      <c r="D5" s="9"/>
      <c r="E5" s="10">
        <v>20.5</v>
      </c>
      <c r="F5" s="40">
        <f t="shared" ref="F5:F34" si="0">E5*C5</f>
        <v>74333</v>
      </c>
      <c r="G5" s="12"/>
      <c r="H5" s="13" t="s">
        <v>7</v>
      </c>
      <c r="I5" s="14">
        <v>1E-3</v>
      </c>
      <c r="J5" s="15">
        <v>2166.35</v>
      </c>
      <c r="L5" s="203">
        <v>45855</v>
      </c>
      <c r="M5" s="14" t="s">
        <v>138</v>
      </c>
      <c r="N5" s="123">
        <v>-1600000</v>
      </c>
    </row>
    <row r="6" spans="2:29" x14ac:dyDescent="0.25">
      <c r="B6" s="7">
        <v>45964</v>
      </c>
      <c r="C6" s="8">
        <v>3429.5</v>
      </c>
      <c r="D6" s="9"/>
      <c r="E6" s="10">
        <v>20.5</v>
      </c>
      <c r="F6" s="40">
        <f t="shared" si="0"/>
        <v>70304.75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45965</v>
      </c>
      <c r="C7" s="8">
        <v>3628</v>
      </c>
      <c r="D7" s="9"/>
      <c r="E7" s="10">
        <v>20.5</v>
      </c>
      <c r="F7" s="40">
        <f t="shared" si="0"/>
        <v>74374</v>
      </c>
      <c r="G7" s="12"/>
      <c r="H7" s="13" t="s">
        <v>9</v>
      </c>
      <c r="I7" s="14"/>
      <c r="J7" s="15">
        <f>'EKİM 2025'!J39*-1</f>
        <v>784783.19610500056</v>
      </c>
      <c r="L7" s="64" t="s">
        <v>141</v>
      </c>
      <c r="M7" s="64"/>
      <c r="N7" s="65">
        <v>-1200000</v>
      </c>
    </row>
    <row r="8" spans="2:29" x14ac:dyDescent="0.25">
      <c r="B8" s="7">
        <v>45966</v>
      </c>
      <c r="C8" s="8">
        <v>4795.5</v>
      </c>
      <c r="D8" s="9"/>
      <c r="E8" s="10">
        <v>20.5</v>
      </c>
      <c r="F8" s="40">
        <f t="shared" si="0"/>
        <v>98307.75</v>
      </c>
      <c r="G8" s="169">
        <v>46015</v>
      </c>
      <c r="H8" s="18" t="s">
        <v>176</v>
      </c>
      <c r="I8" s="18"/>
      <c r="J8" s="47">
        <v>1000000</v>
      </c>
      <c r="L8" s="203">
        <v>46015</v>
      </c>
      <c r="M8" s="14" t="s">
        <v>176</v>
      </c>
      <c r="N8" s="123">
        <v>1000000</v>
      </c>
    </row>
    <row r="9" spans="2:29" x14ac:dyDescent="0.25">
      <c r="B9" s="7">
        <v>45967</v>
      </c>
      <c r="C9" s="8">
        <v>2474</v>
      </c>
      <c r="D9" s="9"/>
      <c r="E9" s="10">
        <v>20.5</v>
      </c>
      <c r="F9" s="40">
        <f t="shared" si="0"/>
        <v>50717</v>
      </c>
      <c r="G9" s="16">
        <v>45993</v>
      </c>
      <c r="H9" s="17" t="s">
        <v>183</v>
      </c>
      <c r="I9" s="18"/>
      <c r="J9" s="19">
        <v>500000</v>
      </c>
      <c r="L9" s="64" t="s">
        <v>177</v>
      </c>
      <c r="M9" s="64"/>
      <c r="N9" s="65">
        <v>-1000000</v>
      </c>
    </row>
    <row r="10" spans="2:29" x14ac:dyDescent="0.25">
      <c r="B10" s="7">
        <v>45968</v>
      </c>
      <c r="C10" s="8">
        <v>3699</v>
      </c>
      <c r="D10" s="9"/>
      <c r="E10" s="10">
        <v>20.5</v>
      </c>
      <c r="F10" s="40">
        <f t="shared" si="0"/>
        <v>75829.5</v>
      </c>
      <c r="G10" s="16"/>
      <c r="H10" s="17"/>
      <c r="I10" s="18"/>
      <c r="J10" s="19"/>
      <c r="L10" s="169">
        <v>45681</v>
      </c>
      <c r="M10" s="18" t="s">
        <v>156</v>
      </c>
      <c r="N10" s="47">
        <v>1200000</v>
      </c>
    </row>
    <row r="11" spans="2:29" x14ac:dyDescent="0.25">
      <c r="B11" s="7">
        <v>45969</v>
      </c>
      <c r="C11" s="8">
        <v>4910.5</v>
      </c>
      <c r="D11" s="9"/>
      <c r="E11" s="10">
        <v>20.5</v>
      </c>
      <c r="F11" s="40">
        <f t="shared" si="0"/>
        <v>100665.25</v>
      </c>
      <c r="G11" s="20"/>
      <c r="H11" s="17"/>
      <c r="I11" s="18"/>
      <c r="J11" s="19"/>
      <c r="L11" s="18" t="s">
        <v>157</v>
      </c>
      <c r="M11" s="18"/>
      <c r="N11" s="18"/>
    </row>
    <row r="12" spans="2:29" x14ac:dyDescent="0.25">
      <c r="B12" s="7">
        <v>45970</v>
      </c>
      <c r="C12" s="8">
        <v>2508</v>
      </c>
      <c r="D12" s="9"/>
      <c r="E12" s="10">
        <v>20.5</v>
      </c>
      <c r="F12" s="40">
        <f t="shared" si="0"/>
        <v>51414</v>
      </c>
      <c r="G12" s="20"/>
      <c r="H12" s="17"/>
      <c r="I12" s="18"/>
      <c r="J12" s="19"/>
      <c r="L12" s="169">
        <v>45699</v>
      </c>
      <c r="M12" s="18" t="s">
        <v>171</v>
      </c>
      <c r="N12" s="47">
        <v>1000000</v>
      </c>
    </row>
    <row r="13" spans="2:29" x14ac:dyDescent="0.25">
      <c r="B13" s="7">
        <v>45971</v>
      </c>
      <c r="C13" s="8">
        <v>3684</v>
      </c>
      <c r="D13" s="9"/>
      <c r="E13" s="10">
        <v>20.5</v>
      </c>
      <c r="F13" s="40">
        <f t="shared" si="0"/>
        <v>75522</v>
      </c>
      <c r="G13" s="20"/>
      <c r="H13" s="17"/>
      <c r="I13" s="18"/>
      <c r="J13" s="19"/>
      <c r="L13" s="18" t="s">
        <v>172</v>
      </c>
      <c r="M13" s="18"/>
      <c r="N13" s="47"/>
    </row>
    <row r="14" spans="2:29" x14ac:dyDescent="0.25">
      <c r="B14" s="7">
        <v>45972</v>
      </c>
      <c r="C14" s="8">
        <v>3084</v>
      </c>
      <c r="D14" s="9"/>
      <c r="E14" s="10">
        <v>20.5</v>
      </c>
      <c r="F14" s="40">
        <f t="shared" si="0"/>
        <v>63222</v>
      </c>
      <c r="G14" s="20"/>
      <c r="H14" s="17"/>
      <c r="I14" s="18"/>
      <c r="J14" s="19"/>
    </row>
    <row r="15" spans="2:29" x14ac:dyDescent="0.25">
      <c r="B15" s="7">
        <v>45973</v>
      </c>
      <c r="C15" s="8">
        <v>4008</v>
      </c>
      <c r="D15" s="9"/>
      <c r="E15" s="10">
        <v>20.5</v>
      </c>
      <c r="F15" s="40">
        <f t="shared" si="0"/>
        <v>82164</v>
      </c>
      <c r="G15" s="20"/>
      <c r="H15" s="17"/>
      <c r="I15" s="18"/>
      <c r="J15" s="19"/>
    </row>
    <row r="16" spans="2:29" x14ac:dyDescent="0.25">
      <c r="B16" s="7">
        <v>45974</v>
      </c>
      <c r="C16" s="8">
        <v>4132</v>
      </c>
      <c r="D16" s="9"/>
      <c r="E16" s="10">
        <v>20.5</v>
      </c>
      <c r="F16" s="40">
        <f t="shared" si="0"/>
        <v>84706</v>
      </c>
      <c r="G16" s="20"/>
      <c r="H16" s="17"/>
      <c r="I16" s="18"/>
      <c r="J16" s="19"/>
    </row>
    <row r="17" spans="2:10" x14ac:dyDescent="0.25">
      <c r="B17" s="7">
        <v>45975</v>
      </c>
      <c r="C17" s="8">
        <v>3552</v>
      </c>
      <c r="D17" s="9"/>
      <c r="E17" s="10">
        <v>20.5</v>
      </c>
      <c r="F17" s="40">
        <f t="shared" si="0"/>
        <v>72816</v>
      </c>
      <c r="G17" s="20"/>
      <c r="H17" s="17"/>
      <c r="I17" s="18"/>
      <c r="J17" s="19"/>
    </row>
    <row r="18" spans="2:10" x14ac:dyDescent="0.25">
      <c r="B18" s="7">
        <v>45976</v>
      </c>
      <c r="C18" s="8">
        <v>3776</v>
      </c>
      <c r="D18" s="9"/>
      <c r="E18" s="10">
        <v>20.5</v>
      </c>
      <c r="F18" s="40">
        <f t="shared" si="0"/>
        <v>77408</v>
      </c>
      <c r="G18" s="20"/>
      <c r="H18" s="17"/>
      <c r="I18" s="18"/>
      <c r="J18" s="19"/>
    </row>
    <row r="19" spans="2:10" x14ac:dyDescent="0.25">
      <c r="B19" s="7">
        <v>45977</v>
      </c>
      <c r="C19" s="8">
        <v>3543</v>
      </c>
      <c r="D19" s="9"/>
      <c r="E19" s="10">
        <v>20.5</v>
      </c>
      <c r="F19" s="40">
        <f t="shared" si="0"/>
        <v>72631.5</v>
      </c>
      <c r="G19" s="20"/>
      <c r="H19" s="17"/>
      <c r="I19" s="18"/>
      <c r="J19" s="19"/>
    </row>
    <row r="20" spans="2:10" x14ac:dyDescent="0.25">
      <c r="B20" s="7">
        <v>45978</v>
      </c>
      <c r="C20" s="8">
        <v>3635.5</v>
      </c>
      <c r="D20" s="9"/>
      <c r="E20" s="10">
        <v>20.5</v>
      </c>
      <c r="F20" s="40">
        <f t="shared" si="0"/>
        <v>74527.75</v>
      </c>
      <c r="G20" s="20"/>
      <c r="H20" s="17"/>
      <c r="I20" s="18"/>
      <c r="J20" s="19"/>
    </row>
    <row r="21" spans="2:10" x14ac:dyDescent="0.25">
      <c r="B21" s="7">
        <v>45979</v>
      </c>
      <c r="C21" s="8">
        <v>3537</v>
      </c>
      <c r="D21" s="9"/>
      <c r="E21" s="10">
        <v>20.5</v>
      </c>
      <c r="F21" s="40">
        <f t="shared" si="0"/>
        <v>72508.5</v>
      </c>
      <c r="G21" s="20"/>
      <c r="H21" s="17"/>
      <c r="I21" s="18"/>
      <c r="J21" s="19"/>
    </row>
    <row r="22" spans="2:10" x14ac:dyDescent="0.25">
      <c r="B22" s="7">
        <v>45980</v>
      </c>
      <c r="C22" s="8">
        <v>3460</v>
      </c>
      <c r="D22" s="9"/>
      <c r="E22" s="10">
        <v>20.5</v>
      </c>
      <c r="F22" s="40">
        <f t="shared" si="0"/>
        <v>70930</v>
      </c>
      <c r="G22" s="20"/>
      <c r="H22" s="17"/>
      <c r="I22" s="18"/>
      <c r="J22" s="19"/>
    </row>
    <row r="23" spans="2:10" x14ac:dyDescent="0.25">
      <c r="B23" s="7">
        <v>45981</v>
      </c>
      <c r="C23" s="8">
        <v>3540</v>
      </c>
      <c r="D23" s="9"/>
      <c r="E23" s="10">
        <v>20.5</v>
      </c>
      <c r="F23" s="40">
        <f t="shared" si="0"/>
        <v>72570</v>
      </c>
      <c r="G23" s="20"/>
      <c r="H23" s="17"/>
      <c r="I23" s="18"/>
      <c r="J23" s="19"/>
    </row>
    <row r="24" spans="2:10" x14ac:dyDescent="0.25">
      <c r="B24" s="7">
        <v>45982</v>
      </c>
      <c r="C24" s="8">
        <v>3553.5</v>
      </c>
      <c r="D24" s="9"/>
      <c r="E24" s="10">
        <v>20.5</v>
      </c>
      <c r="F24" s="40">
        <f t="shared" si="0"/>
        <v>72846.75</v>
      </c>
      <c r="G24" s="20"/>
      <c r="H24" s="17"/>
      <c r="I24" s="18"/>
      <c r="J24" s="19"/>
    </row>
    <row r="25" spans="2:10" x14ac:dyDescent="0.25">
      <c r="B25" s="7">
        <v>45983</v>
      </c>
      <c r="C25" s="8">
        <v>3474</v>
      </c>
      <c r="D25" s="9"/>
      <c r="E25" s="10">
        <v>20.5</v>
      </c>
      <c r="F25" s="40">
        <f t="shared" si="0"/>
        <v>71217</v>
      </c>
      <c r="G25" s="20"/>
      <c r="H25" s="17"/>
      <c r="I25" s="18"/>
      <c r="J25" s="19"/>
    </row>
    <row r="26" spans="2:10" x14ac:dyDescent="0.25">
      <c r="B26" s="7">
        <v>45984</v>
      </c>
      <c r="C26" s="8">
        <v>3479</v>
      </c>
      <c r="D26" s="9"/>
      <c r="E26" s="10">
        <v>20.5</v>
      </c>
      <c r="F26" s="40">
        <f t="shared" si="0"/>
        <v>71319.5</v>
      </c>
      <c r="G26" s="20"/>
      <c r="H26" s="17"/>
      <c r="I26" s="18"/>
      <c r="J26" s="19"/>
    </row>
    <row r="27" spans="2:10" x14ac:dyDescent="0.25">
      <c r="B27" s="7">
        <v>45985</v>
      </c>
      <c r="C27" s="8">
        <v>4785</v>
      </c>
      <c r="D27" s="9"/>
      <c r="E27" s="10">
        <v>20.5</v>
      </c>
      <c r="F27" s="40">
        <f t="shared" si="0"/>
        <v>98092.5</v>
      </c>
      <c r="G27" s="20"/>
      <c r="H27" s="17"/>
      <c r="I27" s="18"/>
      <c r="J27" s="19"/>
    </row>
    <row r="28" spans="2:10" x14ac:dyDescent="0.25">
      <c r="B28" s="7">
        <v>45986</v>
      </c>
      <c r="C28" s="8">
        <v>2748</v>
      </c>
      <c r="D28" s="9"/>
      <c r="E28" s="10">
        <v>20.5</v>
      </c>
      <c r="F28" s="40">
        <f t="shared" si="0"/>
        <v>56334</v>
      </c>
      <c r="G28" s="20"/>
      <c r="H28" s="17"/>
      <c r="I28" s="18"/>
      <c r="J28" s="19"/>
    </row>
    <row r="29" spans="2:10" x14ac:dyDescent="0.25">
      <c r="B29" s="7">
        <v>45987</v>
      </c>
      <c r="C29" s="8">
        <v>3819</v>
      </c>
      <c r="D29" s="9"/>
      <c r="E29" s="10">
        <v>20.5</v>
      </c>
      <c r="F29" s="40">
        <f t="shared" si="0"/>
        <v>78289.5</v>
      </c>
      <c r="G29" s="20"/>
      <c r="H29" s="17"/>
      <c r="I29" s="18"/>
      <c r="J29" s="19"/>
    </row>
    <row r="30" spans="2:10" x14ac:dyDescent="0.25">
      <c r="B30" s="7">
        <v>45988</v>
      </c>
      <c r="C30" s="8">
        <v>3651</v>
      </c>
      <c r="D30" s="9"/>
      <c r="E30" s="10">
        <v>20.5</v>
      </c>
      <c r="F30" s="40">
        <f t="shared" si="0"/>
        <v>74845.5</v>
      </c>
      <c r="G30" s="20"/>
      <c r="H30" s="17"/>
      <c r="I30" s="18"/>
      <c r="J30" s="19"/>
    </row>
    <row r="31" spans="2:10" x14ac:dyDescent="0.25">
      <c r="B31" s="7">
        <v>45989</v>
      </c>
      <c r="C31" s="8">
        <v>3722</v>
      </c>
      <c r="D31" s="9"/>
      <c r="E31" s="10">
        <v>20.5</v>
      </c>
      <c r="F31" s="40">
        <f t="shared" si="0"/>
        <v>76301</v>
      </c>
      <c r="G31" s="20"/>
      <c r="H31" s="17"/>
      <c r="I31" s="18"/>
      <c r="J31" s="19"/>
    </row>
    <row r="32" spans="2:10" x14ac:dyDescent="0.25">
      <c r="B32" s="7">
        <v>45990</v>
      </c>
      <c r="C32" s="8">
        <v>3670</v>
      </c>
      <c r="D32" s="9"/>
      <c r="E32" s="10">
        <v>20.5</v>
      </c>
      <c r="F32" s="40">
        <f t="shared" si="0"/>
        <v>75235</v>
      </c>
      <c r="G32" s="20"/>
      <c r="H32" s="17"/>
      <c r="I32" s="18"/>
      <c r="J32" s="19"/>
    </row>
    <row r="33" spans="2:12" x14ac:dyDescent="0.25">
      <c r="B33" s="7">
        <v>45991</v>
      </c>
      <c r="C33" s="8">
        <v>3920</v>
      </c>
      <c r="D33" s="9"/>
      <c r="E33" s="10">
        <v>20.5</v>
      </c>
      <c r="F33" s="40">
        <f t="shared" si="0"/>
        <v>80360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109411.5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2309378.9036050006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2242935.75</v>
      </c>
      <c r="L36" s="33">
        <f>J36-J4-J5-J6+J37</f>
        <v>2240769.4</v>
      </c>
    </row>
    <row r="37" spans="2:12" x14ac:dyDescent="0.25">
      <c r="B37" s="27" t="s">
        <v>14</v>
      </c>
      <c r="C37" s="32">
        <f>C35</f>
        <v>109411.5</v>
      </c>
      <c r="D37" s="9">
        <f>D35/1.03</f>
        <v>0</v>
      </c>
      <c r="E37" s="10"/>
      <c r="F37" s="40">
        <f>SUM(F4:F36)</f>
        <v>2242935.75</v>
      </c>
      <c r="G37" s="20"/>
      <c r="H37" s="18" t="s">
        <v>15</v>
      </c>
      <c r="I37" s="18">
        <v>0.01</v>
      </c>
      <c r="J37" s="19">
        <f>J36*I37</f>
        <v>22429.357500000002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-44013.796105000656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ignoredErrors>
    <ignoredError sqref="N1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SUBTOTAL(109,N3:N20)</f>
        <v>1000000</v>
      </c>
    </row>
    <row r="2" spans="2:29" ht="25.5" customHeight="1" thickBot="1" x14ac:dyDescent="0.3">
      <c r="B2" s="320" t="s">
        <v>43</v>
      </c>
      <c r="C2" s="321"/>
      <c r="D2" s="321"/>
      <c r="E2" s="321"/>
      <c r="F2" s="321"/>
      <c r="G2" s="321"/>
      <c r="H2" s="321"/>
      <c r="I2" s="321"/>
      <c r="J2" s="322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45992</v>
      </c>
      <c r="C4" s="8">
        <v>3696</v>
      </c>
      <c r="D4" s="9"/>
      <c r="E4" s="10">
        <v>21.25</v>
      </c>
      <c r="F4" s="40">
        <f>E4*C4</f>
        <v>78540</v>
      </c>
      <c r="G4" s="12"/>
      <c r="H4" s="13" t="s">
        <v>6</v>
      </c>
      <c r="I4" s="14">
        <v>0.01</v>
      </c>
      <c r="J4" s="15">
        <f>(F36+F37)*I4</f>
        <v>23467.65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45993</v>
      </c>
      <c r="C5" s="8">
        <v>3735</v>
      </c>
      <c r="D5" s="9"/>
      <c r="E5" s="10">
        <v>21.25</v>
      </c>
      <c r="F5" s="40">
        <f t="shared" ref="F5:F34" si="0">E5*C5</f>
        <v>79368.75</v>
      </c>
      <c r="G5" s="12"/>
      <c r="H5" s="13" t="s">
        <v>7</v>
      </c>
      <c r="I5" s="14">
        <v>1E-3</v>
      </c>
      <c r="J5" s="15">
        <v>2295.46</v>
      </c>
      <c r="L5" s="203">
        <v>45855</v>
      </c>
      <c r="M5" s="14" t="s">
        <v>138</v>
      </c>
      <c r="N5" s="123">
        <v>-1600000</v>
      </c>
    </row>
    <row r="6" spans="2:29" x14ac:dyDescent="0.25">
      <c r="B6" s="7">
        <v>45994</v>
      </c>
      <c r="C6" s="8">
        <v>3754</v>
      </c>
      <c r="D6" s="9"/>
      <c r="E6" s="10">
        <v>21.25</v>
      </c>
      <c r="F6" s="40">
        <f t="shared" si="0"/>
        <v>79772.5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45995</v>
      </c>
      <c r="C7" s="8">
        <v>3542</v>
      </c>
      <c r="D7" s="9"/>
      <c r="E7" s="10">
        <v>21.25</v>
      </c>
      <c r="F7" s="40">
        <f t="shared" si="0"/>
        <v>75267.5</v>
      </c>
      <c r="G7" s="12"/>
      <c r="H7" s="13" t="s">
        <v>9</v>
      </c>
      <c r="I7" s="14"/>
      <c r="J7" s="15">
        <f>'KASIM 2025'!J39*-1</f>
        <v>44013.796105000656</v>
      </c>
      <c r="L7" s="64" t="s">
        <v>141</v>
      </c>
      <c r="M7" s="64"/>
      <c r="N7" s="65">
        <v>-1200000</v>
      </c>
    </row>
    <row r="8" spans="2:29" x14ac:dyDescent="0.25">
      <c r="B8" s="7">
        <v>45996</v>
      </c>
      <c r="C8" s="8">
        <v>3615</v>
      </c>
      <c r="D8" s="9"/>
      <c r="E8" s="10">
        <v>21.25</v>
      </c>
      <c r="F8" s="40">
        <f t="shared" si="0"/>
        <v>76818.75</v>
      </c>
      <c r="G8" s="16"/>
      <c r="H8" s="17"/>
      <c r="I8" s="18"/>
      <c r="J8" s="19"/>
      <c r="L8" s="203">
        <v>46015</v>
      </c>
      <c r="M8" s="14" t="s">
        <v>176</v>
      </c>
      <c r="N8" s="123">
        <v>1000000</v>
      </c>
    </row>
    <row r="9" spans="2:29" x14ac:dyDescent="0.25">
      <c r="B9" s="7">
        <v>45997</v>
      </c>
      <c r="C9" s="8">
        <v>3596</v>
      </c>
      <c r="D9" s="9"/>
      <c r="E9" s="10">
        <v>21.25</v>
      </c>
      <c r="F9" s="40">
        <f t="shared" si="0"/>
        <v>76415</v>
      </c>
      <c r="G9" s="16"/>
      <c r="H9" s="17" t="s">
        <v>156</v>
      </c>
      <c r="I9" s="18"/>
      <c r="J9" s="19">
        <v>1200000</v>
      </c>
      <c r="L9" s="64" t="s">
        <v>177</v>
      </c>
      <c r="M9" s="64"/>
      <c r="N9" s="65">
        <v>-1000000</v>
      </c>
    </row>
    <row r="10" spans="2:29" x14ac:dyDescent="0.25">
      <c r="B10" s="7">
        <v>45998</v>
      </c>
      <c r="C10" s="8">
        <v>3590</v>
      </c>
      <c r="D10" s="9"/>
      <c r="E10" s="10">
        <v>21.25</v>
      </c>
      <c r="F10" s="40">
        <f t="shared" si="0"/>
        <v>76287.5</v>
      </c>
      <c r="G10" s="16"/>
      <c r="H10" s="17"/>
      <c r="I10" s="18"/>
      <c r="J10" s="19"/>
      <c r="L10" s="203">
        <v>45681</v>
      </c>
      <c r="M10" s="14" t="s">
        <v>156</v>
      </c>
      <c r="N10" s="123">
        <v>1200000</v>
      </c>
    </row>
    <row r="11" spans="2:29" x14ac:dyDescent="0.25">
      <c r="B11" s="7">
        <v>45999</v>
      </c>
      <c r="C11" s="8">
        <v>3535</v>
      </c>
      <c r="D11" s="9"/>
      <c r="E11" s="10">
        <v>21.25</v>
      </c>
      <c r="F11" s="40">
        <f t="shared" si="0"/>
        <v>75118.75</v>
      </c>
      <c r="G11" s="20"/>
      <c r="H11" s="17"/>
      <c r="I11" s="18"/>
      <c r="J11" s="19"/>
      <c r="L11" s="64" t="s">
        <v>157</v>
      </c>
      <c r="M11" s="64"/>
      <c r="N11" s="65">
        <v>-1200000</v>
      </c>
    </row>
    <row r="12" spans="2:29" x14ac:dyDescent="0.25">
      <c r="B12" s="7">
        <v>46000</v>
      </c>
      <c r="C12" s="8">
        <v>3550</v>
      </c>
      <c r="D12" s="9"/>
      <c r="E12" s="10">
        <v>21.25</v>
      </c>
      <c r="F12" s="40">
        <f t="shared" si="0"/>
        <v>75437.5</v>
      </c>
      <c r="G12" s="20"/>
      <c r="H12" s="17"/>
      <c r="I12" s="18"/>
      <c r="J12" s="19"/>
      <c r="L12" s="169">
        <v>45699</v>
      </c>
      <c r="M12" s="18" t="s">
        <v>171</v>
      </c>
      <c r="N12" s="47">
        <v>1000000</v>
      </c>
    </row>
    <row r="13" spans="2:29" x14ac:dyDescent="0.25">
      <c r="B13" s="7">
        <v>46001</v>
      </c>
      <c r="C13" s="8">
        <v>3590</v>
      </c>
      <c r="D13" s="9"/>
      <c r="E13" s="10">
        <v>21.25</v>
      </c>
      <c r="F13" s="40">
        <f t="shared" si="0"/>
        <v>76287.5</v>
      </c>
      <c r="G13" s="16">
        <v>46030</v>
      </c>
      <c r="H13" s="17" t="s">
        <v>179</v>
      </c>
      <c r="I13" s="18"/>
      <c r="J13" s="19">
        <v>1000000</v>
      </c>
      <c r="L13" s="18" t="s">
        <v>172</v>
      </c>
      <c r="M13" s="18"/>
      <c r="N13" s="47"/>
    </row>
    <row r="14" spans="2:29" x14ac:dyDescent="0.25">
      <c r="B14" s="7">
        <v>46002</v>
      </c>
      <c r="C14" s="8">
        <v>3597</v>
      </c>
      <c r="D14" s="9"/>
      <c r="E14" s="10">
        <v>21.25</v>
      </c>
      <c r="F14" s="40">
        <f t="shared" si="0"/>
        <v>76436.25</v>
      </c>
      <c r="G14" s="16">
        <v>46034</v>
      </c>
      <c r="H14" s="17" t="s">
        <v>184</v>
      </c>
      <c r="I14" s="18"/>
      <c r="J14" s="19">
        <v>150000</v>
      </c>
    </row>
    <row r="15" spans="2:29" x14ac:dyDescent="0.25">
      <c r="B15" s="7">
        <v>46003</v>
      </c>
      <c r="C15" s="8">
        <v>3586</v>
      </c>
      <c r="D15" s="9"/>
      <c r="E15" s="10">
        <v>21.25</v>
      </c>
      <c r="F15" s="40">
        <f t="shared" si="0"/>
        <v>76202.5</v>
      </c>
      <c r="G15" s="20"/>
      <c r="H15" s="17"/>
      <c r="I15" s="18"/>
      <c r="J15" s="19"/>
    </row>
    <row r="16" spans="2:29" x14ac:dyDescent="0.25">
      <c r="B16" s="7">
        <v>46004</v>
      </c>
      <c r="C16" s="8">
        <v>3525</v>
      </c>
      <c r="D16" s="9"/>
      <c r="E16" s="10">
        <v>21.25</v>
      </c>
      <c r="F16" s="40">
        <f t="shared" si="0"/>
        <v>74906.25</v>
      </c>
      <c r="G16" s="20"/>
      <c r="H16" s="17"/>
      <c r="I16" s="18"/>
      <c r="J16" s="19"/>
    </row>
    <row r="17" spans="2:13" x14ac:dyDescent="0.25">
      <c r="B17" s="7">
        <v>46005</v>
      </c>
      <c r="C17" s="8">
        <v>3575</v>
      </c>
      <c r="D17" s="9"/>
      <c r="E17" s="10">
        <v>21.25</v>
      </c>
      <c r="F17" s="40">
        <f t="shared" si="0"/>
        <v>75968.75</v>
      </c>
      <c r="G17" s="20"/>
      <c r="H17" s="17"/>
      <c r="I17" s="18"/>
      <c r="J17" s="19"/>
      <c r="M17" s="33"/>
    </row>
    <row r="18" spans="2:13" x14ac:dyDescent="0.25">
      <c r="B18" s="7">
        <v>46006</v>
      </c>
      <c r="C18" s="8">
        <v>3462</v>
      </c>
      <c r="D18" s="9"/>
      <c r="E18" s="10">
        <v>21.25</v>
      </c>
      <c r="F18" s="40">
        <f t="shared" si="0"/>
        <v>73567.5</v>
      </c>
      <c r="G18" s="20"/>
      <c r="H18" s="17"/>
      <c r="I18" s="18"/>
      <c r="J18" s="19"/>
    </row>
    <row r="19" spans="2:13" x14ac:dyDescent="0.25">
      <c r="B19" s="7">
        <v>46007</v>
      </c>
      <c r="C19" s="8">
        <v>4576</v>
      </c>
      <c r="D19" s="9"/>
      <c r="E19" s="10">
        <v>21.25</v>
      </c>
      <c r="F19" s="40">
        <f t="shared" si="0"/>
        <v>97240</v>
      </c>
      <c r="G19" s="20"/>
      <c r="H19" s="17"/>
      <c r="I19" s="18"/>
      <c r="J19" s="19"/>
      <c r="M19" s="33"/>
    </row>
    <row r="20" spans="2:13" x14ac:dyDescent="0.25">
      <c r="B20" s="7">
        <v>46008</v>
      </c>
      <c r="C20" s="8">
        <v>2334</v>
      </c>
      <c r="D20" s="9"/>
      <c r="E20" s="10">
        <v>21.25</v>
      </c>
      <c r="F20" s="40">
        <f t="shared" si="0"/>
        <v>49597.5</v>
      </c>
      <c r="G20" s="20"/>
      <c r="H20" s="17"/>
      <c r="I20" s="18"/>
      <c r="J20" s="19"/>
    </row>
    <row r="21" spans="2:13" x14ac:dyDescent="0.25">
      <c r="B21" s="7">
        <v>46009</v>
      </c>
      <c r="C21" s="8">
        <v>3343</v>
      </c>
      <c r="D21" s="9"/>
      <c r="E21" s="10">
        <v>21.25</v>
      </c>
      <c r="F21" s="40">
        <f t="shared" si="0"/>
        <v>71038.75</v>
      </c>
      <c r="G21" s="20"/>
      <c r="H21" s="17"/>
      <c r="I21" s="18"/>
      <c r="J21" s="19"/>
    </row>
    <row r="22" spans="2:13" x14ac:dyDescent="0.25">
      <c r="B22" s="7">
        <v>46010</v>
      </c>
      <c r="C22" s="8">
        <v>3387</v>
      </c>
      <c r="D22" s="9"/>
      <c r="E22" s="10">
        <v>21.25</v>
      </c>
      <c r="F22" s="40">
        <f t="shared" si="0"/>
        <v>71973.75</v>
      </c>
      <c r="G22" s="20"/>
      <c r="H22" s="17"/>
      <c r="I22" s="18"/>
      <c r="J22" s="19"/>
    </row>
    <row r="23" spans="2:13" x14ac:dyDescent="0.25">
      <c r="B23" s="7">
        <v>46011</v>
      </c>
      <c r="C23" s="8">
        <v>3460</v>
      </c>
      <c r="D23" s="9"/>
      <c r="E23" s="10">
        <v>21.25</v>
      </c>
      <c r="F23" s="40">
        <f t="shared" si="0"/>
        <v>73525</v>
      </c>
      <c r="G23" s="20"/>
      <c r="H23" s="17"/>
      <c r="I23" s="18"/>
      <c r="J23" s="19"/>
    </row>
    <row r="24" spans="2:13" x14ac:dyDescent="0.25">
      <c r="B24" s="7">
        <v>46012</v>
      </c>
      <c r="C24" s="8">
        <v>3509</v>
      </c>
      <c r="D24" s="9"/>
      <c r="E24" s="10">
        <v>21.25</v>
      </c>
      <c r="F24" s="40">
        <f t="shared" si="0"/>
        <v>74566.25</v>
      </c>
      <c r="G24" s="20"/>
      <c r="H24" s="17"/>
      <c r="I24" s="18"/>
      <c r="J24" s="19"/>
    </row>
    <row r="25" spans="2:13" x14ac:dyDescent="0.25">
      <c r="B25" s="7">
        <v>46013</v>
      </c>
      <c r="C25" s="8">
        <v>3588</v>
      </c>
      <c r="D25" s="9"/>
      <c r="E25" s="10">
        <v>21.25</v>
      </c>
      <c r="F25" s="40">
        <f t="shared" si="0"/>
        <v>76245</v>
      </c>
      <c r="G25" s="20"/>
      <c r="H25" s="17"/>
      <c r="I25" s="18"/>
      <c r="J25" s="19"/>
    </row>
    <row r="26" spans="2:13" x14ac:dyDescent="0.25">
      <c r="B26" s="7">
        <v>46014</v>
      </c>
      <c r="C26" s="8">
        <v>3615</v>
      </c>
      <c r="D26" s="9"/>
      <c r="E26" s="10">
        <v>21.25</v>
      </c>
      <c r="F26" s="40">
        <f t="shared" si="0"/>
        <v>76818.75</v>
      </c>
      <c r="G26" s="20"/>
      <c r="H26" s="17"/>
      <c r="I26" s="18"/>
      <c r="J26" s="19"/>
    </row>
    <row r="27" spans="2:13" x14ac:dyDescent="0.25">
      <c r="B27" s="7">
        <v>46015</v>
      </c>
      <c r="C27" s="8">
        <v>3615</v>
      </c>
      <c r="D27" s="9"/>
      <c r="E27" s="10">
        <v>21.25</v>
      </c>
      <c r="F27" s="40">
        <f t="shared" si="0"/>
        <v>76818.75</v>
      </c>
      <c r="G27" s="20"/>
      <c r="H27" s="17"/>
      <c r="I27" s="18"/>
      <c r="J27" s="19"/>
    </row>
    <row r="28" spans="2:13" x14ac:dyDescent="0.25">
      <c r="B28" s="7">
        <v>46016</v>
      </c>
      <c r="C28" s="8">
        <v>3643</v>
      </c>
      <c r="D28" s="9"/>
      <c r="E28" s="10">
        <v>21.25</v>
      </c>
      <c r="F28" s="40">
        <f t="shared" si="0"/>
        <v>77413.75</v>
      </c>
      <c r="G28" s="20"/>
      <c r="H28" s="17"/>
      <c r="I28" s="18"/>
      <c r="J28" s="19"/>
    </row>
    <row r="29" spans="2:13" x14ac:dyDescent="0.25">
      <c r="B29" s="7">
        <v>46017</v>
      </c>
      <c r="C29" s="8">
        <v>3656</v>
      </c>
      <c r="D29" s="9"/>
      <c r="E29" s="10">
        <v>21.25</v>
      </c>
      <c r="F29" s="40">
        <f t="shared" si="0"/>
        <v>77690</v>
      </c>
      <c r="G29" s="20"/>
      <c r="H29" s="17"/>
      <c r="I29" s="18"/>
      <c r="J29" s="19"/>
    </row>
    <row r="30" spans="2:13" x14ac:dyDescent="0.25">
      <c r="B30" s="7">
        <v>46018</v>
      </c>
      <c r="C30" s="8">
        <v>3559</v>
      </c>
      <c r="D30" s="9"/>
      <c r="E30" s="10">
        <v>21.25</v>
      </c>
      <c r="F30" s="40">
        <f t="shared" si="0"/>
        <v>75628.75</v>
      </c>
      <c r="G30" s="20"/>
      <c r="H30" s="17"/>
      <c r="I30" s="18"/>
      <c r="J30" s="19"/>
    </row>
    <row r="31" spans="2:13" x14ac:dyDescent="0.25">
      <c r="B31" s="7">
        <v>46019</v>
      </c>
      <c r="C31" s="8">
        <v>3673</v>
      </c>
      <c r="D31" s="9"/>
      <c r="E31" s="10">
        <v>21.25</v>
      </c>
      <c r="F31" s="40">
        <f t="shared" si="0"/>
        <v>78051.25</v>
      </c>
      <c r="G31" s="20"/>
      <c r="H31" s="17"/>
      <c r="I31" s="18"/>
      <c r="J31" s="19"/>
    </row>
    <row r="32" spans="2:13" x14ac:dyDescent="0.25">
      <c r="B32" s="7">
        <v>46020</v>
      </c>
      <c r="C32" s="8">
        <v>3607</v>
      </c>
      <c r="D32" s="9"/>
      <c r="E32" s="10">
        <v>21.25</v>
      </c>
      <c r="F32" s="40">
        <f t="shared" si="0"/>
        <v>76648.75</v>
      </c>
      <c r="G32" s="20"/>
      <c r="H32" s="17"/>
      <c r="I32" s="18"/>
      <c r="J32" s="19"/>
    </row>
    <row r="33" spans="2:12" x14ac:dyDescent="0.25">
      <c r="B33" s="7">
        <v>46021</v>
      </c>
      <c r="C33" s="8">
        <v>3533</v>
      </c>
      <c r="D33" s="9"/>
      <c r="E33" s="10">
        <v>21.25</v>
      </c>
      <c r="F33" s="40">
        <f t="shared" si="0"/>
        <v>75076.25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3390</v>
      </c>
      <c r="D34" s="55"/>
      <c r="E34" s="10">
        <v>21.25</v>
      </c>
      <c r="F34" s="56">
        <f t="shared" si="0"/>
        <v>72037.5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110436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2419776.9061050005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2346765</v>
      </c>
      <c r="L36" s="33">
        <f>J36-J4-J5-J6+J37</f>
        <v>2344469.54</v>
      </c>
    </row>
    <row r="37" spans="2:12" x14ac:dyDescent="0.25">
      <c r="B37" s="27" t="s">
        <v>14</v>
      </c>
      <c r="C37" s="32">
        <f>C35</f>
        <v>110436</v>
      </c>
      <c r="D37" s="9">
        <f>D35/1.03</f>
        <v>0</v>
      </c>
      <c r="E37" s="10"/>
      <c r="F37" s="40">
        <f>SUM(F4:F36)</f>
        <v>2346765</v>
      </c>
      <c r="G37" s="20"/>
      <c r="H37" s="18" t="s">
        <v>15</v>
      </c>
      <c r="I37" s="18">
        <v>0.01</v>
      </c>
      <c r="J37" s="19">
        <f>J36*I37</f>
        <v>23467.65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-49544.256105000619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13F4-B5B7-4523-A531-4CC761135476}">
  <sheetPr>
    <pageSetUpPr fitToPage="1"/>
  </sheetPr>
  <dimension ref="B1:AC43"/>
  <sheetViews>
    <sheetView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SUBTOTAL(109,N3:N20)</f>
        <v>0</v>
      </c>
    </row>
    <row r="2" spans="2:29" ht="25.5" customHeight="1" thickBot="1" x14ac:dyDescent="0.3">
      <c r="B2" s="320" t="s">
        <v>43</v>
      </c>
      <c r="C2" s="321"/>
      <c r="D2" s="321"/>
      <c r="E2" s="321"/>
      <c r="F2" s="321"/>
      <c r="G2" s="321"/>
      <c r="H2" s="321"/>
      <c r="I2" s="321"/>
      <c r="J2" s="322"/>
      <c r="L2" s="64" t="s">
        <v>134</v>
      </c>
      <c r="M2" s="64"/>
      <c r="N2" s="65">
        <v>-1250000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45954</v>
      </c>
      <c r="M3" s="14" t="s">
        <v>136</v>
      </c>
      <c r="N3" s="123">
        <v>800000</v>
      </c>
    </row>
    <row r="4" spans="2:29" x14ac:dyDescent="0.25">
      <c r="B4" s="7">
        <v>46023</v>
      </c>
      <c r="C4" s="8">
        <v>3565</v>
      </c>
      <c r="D4" s="9"/>
      <c r="E4" s="10">
        <v>21.75</v>
      </c>
      <c r="F4" s="40">
        <f>E4*C4</f>
        <v>77538.75</v>
      </c>
      <c r="G4" s="12"/>
      <c r="H4" s="13" t="s">
        <v>6</v>
      </c>
      <c r="I4" s="14">
        <v>0.01</v>
      </c>
      <c r="J4" s="15">
        <f>(F36+F37)*I4</f>
        <v>23576.583750000002</v>
      </c>
      <c r="L4" s="203">
        <v>45967</v>
      </c>
      <c r="M4" s="14" t="s">
        <v>137</v>
      </c>
      <c r="N4" s="123">
        <v>800000</v>
      </c>
    </row>
    <row r="5" spans="2:29" x14ac:dyDescent="0.25">
      <c r="B5" s="7">
        <v>46024</v>
      </c>
      <c r="C5" s="8">
        <v>3541</v>
      </c>
      <c r="D5" s="9"/>
      <c r="E5" s="10">
        <v>21.75</v>
      </c>
      <c r="F5" s="40">
        <f t="shared" ref="F5:F34" si="0">E5*C5</f>
        <v>77016.75</v>
      </c>
      <c r="G5" s="12"/>
      <c r="H5" s="13" t="s">
        <v>7</v>
      </c>
      <c r="I5" s="14">
        <v>1E-3</v>
      </c>
      <c r="J5" s="15">
        <v>2104.09</v>
      </c>
      <c r="L5" s="203">
        <v>45855</v>
      </c>
      <c r="M5" s="14" t="s">
        <v>138</v>
      </c>
      <c r="N5" s="123">
        <v>-1600000</v>
      </c>
    </row>
    <row r="6" spans="2:29" x14ac:dyDescent="0.25">
      <c r="B6" s="7">
        <v>46025</v>
      </c>
      <c r="C6" s="8">
        <v>3132</v>
      </c>
      <c r="D6" s="9"/>
      <c r="E6" s="10">
        <v>21.75</v>
      </c>
      <c r="F6" s="40">
        <f t="shared" si="0"/>
        <v>68121</v>
      </c>
      <c r="G6" s="12"/>
      <c r="H6" s="13" t="s">
        <v>8</v>
      </c>
      <c r="I6" s="14"/>
      <c r="J6" s="15"/>
      <c r="L6" s="203">
        <v>45973</v>
      </c>
      <c r="M6" s="14" t="s">
        <v>140</v>
      </c>
      <c r="N6" s="123">
        <v>1200000</v>
      </c>
    </row>
    <row r="7" spans="2:29" x14ac:dyDescent="0.25">
      <c r="B7" s="7">
        <v>46026</v>
      </c>
      <c r="C7" s="8">
        <v>3248</v>
      </c>
      <c r="D7" s="9"/>
      <c r="E7" s="10">
        <v>21.75</v>
      </c>
      <c r="F7" s="40">
        <f t="shared" si="0"/>
        <v>70644</v>
      </c>
      <c r="G7" s="12"/>
      <c r="H7" s="13" t="s">
        <v>9</v>
      </c>
      <c r="I7" s="14"/>
      <c r="J7" s="15">
        <f>'ARALIK 2025'!J39*-1</f>
        <v>49544.256105000619</v>
      </c>
      <c r="L7" s="64" t="s">
        <v>141</v>
      </c>
      <c r="M7" s="64"/>
      <c r="N7" s="65">
        <v>-1200000</v>
      </c>
    </row>
    <row r="8" spans="2:29" x14ac:dyDescent="0.25">
      <c r="B8" s="7">
        <v>46027</v>
      </c>
      <c r="C8" s="8">
        <v>3456</v>
      </c>
      <c r="D8" s="9"/>
      <c r="E8" s="10">
        <v>21.75</v>
      </c>
      <c r="F8" s="40">
        <f t="shared" si="0"/>
        <v>75168</v>
      </c>
      <c r="G8" s="16"/>
      <c r="H8" s="17"/>
      <c r="I8" s="18"/>
      <c r="J8" s="19"/>
      <c r="L8" s="203">
        <v>46015</v>
      </c>
      <c r="M8" s="14" t="s">
        <v>176</v>
      </c>
      <c r="N8" s="123">
        <v>1000000</v>
      </c>
    </row>
    <row r="9" spans="2:29" x14ac:dyDescent="0.25">
      <c r="B9" s="7">
        <v>46028</v>
      </c>
      <c r="C9" s="8">
        <v>3418</v>
      </c>
      <c r="D9" s="9"/>
      <c r="E9" s="10">
        <v>21.75</v>
      </c>
      <c r="F9" s="40">
        <f t="shared" si="0"/>
        <v>74341.5</v>
      </c>
      <c r="G9" s="16">
        <v>45699</v>
      </c>
      <c r="H9" s="18" t="s">
        <v>171</v>
      </c>
      <c r="I9" s="18"/>
      <c r="J9" s="19">
        <v>1000000</v>
      </c>
      <c r="L9" s="64" t="s">
        <v>177</v>
      </c>
      <c r="M9" s="64"/>
      <c r="N9" s="65">
        <v>-1000000</v>
      </c>
    </row>
    <row r="10" spans="2:29" x14ac:dyDescent="0.25">
      <c r="B10" s="7">
        <v>46029</v>
      </c>
      <c r="C10" s="8">
        <v>3480.5</v>
      </c>
      <c r="D10" s="9"/>
      <c r="E10" s="10">
        <v>21.75</v>
      </c>
      <c r="F10" s="40">
        <f t="shared" si="0"/>
        <v>75700.875</v>
      </c>
      <c r="G10" s="16"/>
      <c r="H10" s="17"/>
      <c r="I10" s="18"/>
      <c r="J10" s="19"/>
      <c r="L10" s="203">
        <v>45681</v>
      </c>
      <c r="M10" s="14" t="s">
        <v>156</v>
      </c>
      <c r="N10" s="123">
        <v>1200000</v>
      </c>
    </row>
    <row r="11" spans="2:29" x14ac:dyDescent="0.25">
      <c r="B11" s="7">
        <v>46030</v>
      </c>
      <c r="C11" s="8">
        <v>3393</v>
      </c>
      <c r="D11" s="9"/>
      <c r="E11" s="10">
        <v>21.75</v>
      </c>
      <c r="F11" s="40">
        <f t="shared" si="0"/>
        <v>73797.75</v>
      </c>
      <c r="G11" s="16">
        <v>46036</v>
      </c>
      <c r="H11" s="17" t="s">
        <v>185</v>
      </c>
      <c r="I11" s="18"/>
      <c r="J11" s="19">
        <v>200000</v>
      </c>
      <c r="L11" s="64" t="s">
        <v>157</v>
      </c>
      <c r="M11" s="64"/>
      <c r="N11" s="65">
        <v>-1200000</v>
      </c>
    </row>
    <row r="12" spans="2:29" x14ac:dyDescent="0.25">
      <c r="B12" s="7">
        <v>46031</v>
      </c>
      <c r="C12" s="8">
        <v>3405</v>
      </c>
      <c r="D12" s="9"/>
      <c r="E12" s="10">
        <v>21.75</v>
      </c>
      <c r="F12" s="40">
        <f t="shared" si="0"/>
        <v>74058.75</v>
      </c>
      <c r="G12" s="16">
        <v>46037</v>
      </c>
      <c r="H12" s="17" t="s">
        <v>179</v>
      </c>
      <c r="I12" s="18"/>
      <c r="J12" s="19">
        <v>650000</v>
      </c>
      <c r="L12" s="203">
        <v>45699</v>
      </c>
      <c r="M12" s="14" t="s">
        <v>171</v>
      </c>
      <c r="N12" s="123">
        <v>1000000</v>
      </c>
    </row>
    <row r="13" spans="2:29" x14ac:dyDescent="0.25">
      <c r="B13" s="7">
        <v>46032</v>
      </c>
      <c r="C13" s="8">
        <v>3408</v>
      </c>
      <c r="D13" s="9"/>
      <c r="E13" s="10">
        <v>21.75</v>
      </c>
      <c r="F13" s="40">
        <f t="shared" si="0"/>
        <v>74124</v>
      </c>
      <c r="G13" s="20"/>
      <c r="H13" s="17"/>
      <c r="I13" s="18"/>
      <c r="J13" s="19"/>
      <c r="L13" s="64" t="s">
        <v>172</v>
      </c>
      <c r="M13" s="64"/>
      <c r="N13" s="65">
        <v>-1000000</v>
      </c>
    </row>
    <row r="14" spans="2:29" x14ac:dyDescent="0.25">
      <c r="B14" s="7">
        <v>46033</v>
      </c>
      <c r="C14" s="8">
        <v>3307</v>
      </c>
      <c r="D14" s="9"/>
      <c r="E14" s="10">
        <v>21.75</v>
      </c>
      <c r="F14" s="40">
        <f t="shared" si="0"/>
        <v>71927.25</v>
      </c>
      <c r="G14" s="16">
        <v>46086</v>
      </c>
      <c r="H14" s="18" t="s">
        <v>187</v>
      </c>
      <c r="I14" s="18"/>
      <c r="J14" s="19">
        <v>300000</v>
      </c>
    </row>
    <row r="15" spans="2:29" x14ac:dyDescent="0.25">
      <c r="B15" s="7">
        <v>46034</v>
      </c>
      <c r="C15" s="8">
        <v>3375.5</v>
      </c>
      <c r="D15" s="9"/>
      <c r="E15" s="10">
        <v>21.75</v>
      </c>
      <c r="F15" s="40">
        <f t="shared" si="0"/>
        <v>73417.125</v>
      </c>
      <c r="G15" s="20"/>
      <c r="H15" s="17"/>
      <c r="I15" s="18"/>
      <c r="J15" s="19"/>
    </row>
    <row r="16" spans="2:29" x14ac:dyDescent="0.25">
      <c r="B16" s="7">
        <v>46035</v>
      </c>
      <c r="C16" s="8">
        <v>3418</v>
      </c>
      <c r="D16" s="9"/>
      <c r="E16" s="10">
        <v>21.75</v>
      </c>
      <c r="F16" s="40">
        <f t="shared" si="0"/>
        <v>74341.5</v>
      </c>
      <c r="G16" s="301">
        <v>46053</v>
      </c>
      <c r="H16" s="17" t="s">
        <v>190</v>
      </c>
      <c r="I16" s="18"/>
      <c r="J16" s="19">
        <v>15678.23</v>
      </c>
    </row>
    <row r="17" spans="2:13" x14ac:dyDescent="0.25">
      <c r="B17" s="7">
        <v>46036</v>
      </c>
      <c r="C17" s="8">
        <v>3385.5</v>
      </c>
      <c r="D17" s="9"/>
      <c r="E17" s="10">
        <v>21.75</v>
      </c>
      <c r="F17" s="40">
        <f t="shared" si="0"/>
        <v>73634.625</v>
      </c>
      <c r="G17" s="20"/>
      <c r="H17" s="17"/>
      <c r="I17" s="18"/>
      <c r="J17" s="19"/>
    </row>
    <row r="18" spans="2:13" x14ac:dyDescent="0.25">
      <c r="B18" s="7">
        <v>46037</v>
      </c>
      <c r="C18" s="8">
        <v>3358</v>
      </c>
      <c r="D18" s="9"/>
      <c r="E18" s="10">
        <v>21.75</v>
      </c>
      <c r="F18" s="40">
        <f t="shared" si="0"/>
        <v>73036.5</v>
      </c>
      <c r="G18" s="20"/>
      <c r="H18" s="17"/>
      <c r="I18" s="18"/>
      <c r="J18" s="19"/>
    </row>
    <row r="19" spans="2:13" x14ac:dyDescent="0.25">
      <c r="B19" s="7">
        <v>46038</v>
      </c>
      <c r="C19" s="8">
        <v>3410</v>
      </c>
      <c r="D19" s="9"/>
      <c r="E19" s="10">
        <v>21.75</v>
      </c>
      <c r="F19" s="40">
        <f t="shared" si="0"/>
        <v>74167.5</v>
      </c>
      <c r="G19" s="20"/>
      <c r="H19" s="17"/>
      <c r="I19" s="18"/>
      <c r="J19" s="19"/>
    </row>
    <row r="20" spans="2:13" x14ac:dyDescent="0.25">
      <c r="B20" s="7">
        <v>46039</v>
      </c>
      <c r="C20" s="8">
        <v>3393</v>
      </c>
      <c r="D20" s="9"/>
      <c r="E20" s="10">
        <v>21.75</v>
      </c>
      <c r="F20" s="40">
        <f t="shared" si="0"/>
        <v>73797.75</v>
      </c>
      <c r="G20" s="20"/>
      <c r="H20" s="17"/>
      <c r="I20" s="18"/>
      <c r="J20" s="19"/>
    </row>
    <row r="21" spans="2:13" x14ac:dyDescent="0.25">
      <c r="B21" s="7">
        <v>46040</v>
      </c>
      <c r="C21" s="8">
        <v>3421</v>
      </c>
      <c r="D21" s="9"/>
      <c r="E21" s="10">
        <v>21.75</v>
      </c>
      <c r="F21" s="40">
        <f t="shared" si="0"/>
        <v>74406.75</v>
      </c>
      <c r="G21" s="20"/>
      <c r="H21" s="17"/>
      <c r="I21" s="18"/>
      <c r="J21" s="19"/>
    </row>
    <row r="22" spans="2:13" x14ac:dyDescent="0.25">
      <c r="B22" s="7">
        <v>46041</v>
      </c>
      <c r="C22" s="8">
        <v>3353</v>
      </c>
      <c r="D22" s="9"/>
      <c r="E22" s="10">
        <v>21.75</v>
      </c>
      <c r="F22" s="40">
        <f t="shared" si="0"/>
        <v>72927.75</v>
      </c>
      <c r="G22" s="20"/>
      <c r="H22" s="17"/>
      <c r="I22" s="18"/>
      <c r="J22" s="19"/>
    </row>
    <row r="23" spans="2:13" x14ac:dyDescent="0.25">
      <c r="B23" s="7">
        <v>46042</v>
      </c>
      <c r="C23" s="8">
        <v>3276</v>
      </c>
      <c r="D23" s="9"/>
      <c r="E23" s="10">
        <v>21.75</v>
      </c>
      <c r="F23" s="40">
        <f t="shared" si="0"/>
        <v>71253</v>
      </c>
      <c r="G23" s="20"/>
      <c r="H23" s="17"/>
      <c r="I23" s="18"/>
      <c r="J23" s="19"/>
    </row>
    <row r="24" spans="2:13" x14ac:dyDescent="0.25">
      <c r="B24" s="7">
        <v>46043</v>
      </c>
      <c r="C24" s="8">
        <v>4327</v>
      </c>
      <c r="D24" s="9"/>
      <c r="E24" s="10">
        <v>21.75</v>
      </c>
      <c r="F24" s="40">
        <f t="shared" si="0"/>
        <v>94112.25</v>
      </c>
      <c r="G24" s="20"/>
      <c r="H24" s="17"/>
      <c r="I24" s="18"/>
      <c r="J24" s="19"/>
    </row>
    <row r="25" spans="2:13" x14ac:dyDescent="0.25">
      <c r="B25" s="7">
        <v>46044</v>
      </c>
      <c r="C25" s="8">
        <v>2156</v>
      </c>
      <c r="D25" s="9"/>
      <c r="E25" s="10">
        <v>25</v>
      </c>
      <c r="F25" s="40">
        <f t="shared" si="0"/>
        <v>53900</v>
      </c>
      <c r="G25" s="20"/>
      <c r="H25" s="17"/>
      <c r="I25" s="18"/>
      <c r="J25" s="19"/>
      <c r="M25" s="133"/>
    </row>
    <row r="26" spans="2:13" x14ac:dyDescent="0.25">
      <c r="B26" s="7">
        <v>46045</v>
      </c>
      <c r="C26" s="8">
        <v>3231</v>
      </c>
      <c r="D26" s="9"/>
      <c r="E26" s="10">
        <v>25</v>
      </c>
      <c r="F26" s="40">
        <f t="shared" si="0"/>
        <v>80775</v>
      </c>
      <c r="G26" s="20"/>
      <c r="H26" s="17"/>
      <c r="I26" s="18"/>
      <c r="J26" s="19"/>
      <c r="M26" s="33"/>
    </row>
    <row r="27" spans="2:13" x14ac:dyDescent="0.25">
      <c r="B27" s="7">
        <v>46046</v>
      </c>
      <c r="C27" s="8">
        <v>3245</v>
      </c>
      <c r="D27" s="9"/>
      <c r="E27" s="10">
        <v>25</v>
      </c>
      <c r="F27" s="40">
        <f t="shared" si="0"/>
        <v>81125</v>
      </c>
      <c r="G27" s="20"/>
      <c r="H27" s="17"/>
      <c r="I27" s="18"/>
      <c r="J27" s="19"/>
    </row>
    <row r="28" spans="2:13" x14ac:dyDescent="0.25">
      <c r="B28" s="7">
        <v>46047</v>
      </c>
      <c r="C28" s="8">
        <v>3248.5</v>
      </c>
      <c r="D28" s="9"/>
      <c r="E28" s="10">
        <v>25</v>
      </c>
      <c r="F28" s="40">
        <f t="shared" si="0"/>
        <v>81212.5</v>
      </c>
      <c r="G28" s="20"/>
      <c r="H28" s="17"/>
      <c r="I28" s="18"/>
      <c r="J28" s="19"/>
      <c r="M28" s="279"/>
    </row>
    <row r="29" spans="2:13" x14ac:dyDescent="0.25">
      <c r="B29" s="7">
        <v>46048</v>
      </c>
      <c r="C29" s="8">
        <v>3361</v>
      </c>
      <c r="D29" s="9"/>
      <c r="E29" s="10">
        <v>25</v>
      </c>
      <c r="F29" s="40">
        <f t="shared" si="0"/>
        <v>84025</v>
      </c>
      <c r="G29" s="20"/>
      <c r="H29" s="17"/>
      <c r="I29" s="18"/>
      <c r="J29" s="19"/>
    </row>
    <row r="30" spans="2:13" x14ac:dyDescent="0.25">
      <c r="B30" s="7">
        <v>46049</v>
      </c>
      <c r="C30" s="8">
        <v>3241.5</v>
      </c>
      <c r="D30" s="9"/>
      <c r="E30" s="10">
        <v>25</v>
      </c>
      <c r="F30" s="40">
        <f t="shared" si="0"/>
        <v>81037.5</v>
      </c>
      <c r="G30" s="20"/>
      <c r="H30" s="17"/>
      <c r="I30" s="18"/>
      <c r="J30" s="19"/>
    </row>
    <row r="31" spans="2:13" x14ac:dyDescent="0.25">
      <c r="B31" s="7">
        <v>46050</v>
      </c>
      <c r="C31" s="8">
        <v>3319</v>
      </c>
      <c r="D31" s="9"/>
      <c r="E31" s="10">
        <v>25</v>
      </c>
      <c r="F31" s="40">
        <f t="shared" si="0"/>
        <v>82975</v>
      </c>
      <c r="G31" s="20"/>
      <c r="H31" s="17"/>
      <c r="I31" s="18"/>
      <c r="J31" s="19"/>
    </row>
    <row r="32" spans="2:13" x14ac:dyDescent="0.25">
      <c r="B32" s="7">
        <v>46051</v>
      </c>
      <c r="C32" s="8">
        <v>3284</v>
      </c>
      <c r="D32" s="9"/>
      <c r="E32" s="10">
        <v>25</v>
      </c>
      <c r="F32" s="40">
        <f t="shared" si="0"/>
        <v>82100</v>
      </c>
      <c r="G32" s="20"/>
      <c r="H32" s="17"/>
      <c r="I32" s="18"/>
      <c r="J32" s="19"/>
    </row>
    <row r="33" spans="2:14" x14ac:dyDescent="0.25">
      <c r="B33" s="7">
        <v>46052</v>
      </c>
      <c r="C33" s="8">
        <v>3251</v>
      </c>
      <c r="D33" s="9"/>
      <c r="E33" s="10">
        <v>25</v>
      </c>
      <c r="F33" s="40">
        <f t="shared" si="0"/>
        <v>81275</v>
      </c>
      <c r="G33" s="20"/>
      <c r="H33" s="17"/>
      <c r="I33" s="18"/>
      <c r="J33" s="19"/>
    </row>
    <row r="34" spans="2:14" ht="15.75" thickBot="1" x14ac:dyDescent="0.3">
      <c r="B34" s="7">
        <v>46053</v>
      </c>
      <c r="C34" s="8">
        <v>3268</v>
      </c>
      <c r="D34" s="55"/>
      <c r="E34" s="10">
        <v>25</v>
      </c>
      <c r="F34" s="56">
        <f t="shared" si="0"/>
        <v>81700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103675.5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2240903.1598550007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2357658.375</v>
      </c>
      <c r="L36" s="33">
        <f>J36-J4-J5-J6+J37</f>
        <v>2355554.2850000001</v>
      </c>
      <c r="M36" s="279"/>
      <c r="N36" s="279"/>
    </row>
    <row r="37" spans="2:14" x14ac:dyDescent="0.25">
      <c r="B37" s="27" t="s">
        <v>14</v>
      </c>
      <c r="C37" s="32">
        <f>C35</f>
        <v>103675.5</v>
      </c>
      <c r="D37" s="9">
        <f>D35/1.03</f>
        <v>0</v>
      </c>
      <c r="E37" s="10"/>
      <c r="F37" s="40">
        <f>SUM(F4:F36)</f>
        <v>2357658.375</v>
      </c>
      <c r="G37" s="20"/>
      <c r="H37" s="18" t="s">
        <v>15</v>
      </c>
      <c r="I37" s="18">
        <v>0.01</v>
      </c>
      <c r="J37" s="19">
        <f>J36*I37</f>
        <v>23576.583750000002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140331.79889499955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9416-C1F0-4DDE-91E4-579F2F5A8232}">
  <sheetPr>
    <pageSetUpPr fitToPage="1"/>
  </sheetPr>
  <dimension ref="B1:AC43"/>
  <sheetViews>
    <sheetView tabSelected="1" topLeftCell="A4" zoomScale="85" zoomScaleNormal="85" workbookViewId="0">
      <selection activeCell="P26" sqref="P26"/>
    </sheetView>
  </sheetViews>
  <sheetFormatPr defaultRowHeight="15" x14ac:dyDescent="0.25"/>
  <cols>
    <col min="1" max="1" width="5.140625" customWidth="1"/>
    <col min="2" max="2" width="10.28515625" bestFit="1" customWidth="1"/>
    <col min="4" max="4" width="7.57031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2" width="13.42578125" customWidth="1"/>
    <col min="13" max="13" width="23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7">
        <f>SUBTOTAL(109,N3:N20)</f>
        <v>0</v>
      </c>
    </row>
    <row r="2" spans="2:29" ht="25.5" customHeight="1" thickBot="1" x14ac:dyDescent="0.3">
      <c r="B2" s="320" t="s">
        <v>43</v>
      </c>
      <c r="C2" s="321"/>
      <c r="D2" s="321"/>
      <c r="E2" s="321"/>
      <c r="F2" s="321"/>
      <c r="G2" s="321"/>
      <c r="H2" s="321"/>
      <c r="I2" s="321"/>
      <c r="J2" s="322"/>
      <c r="L2" s="323" t="s">
        <v>186</v>
      </c>
      <c r="M2" s="324"/>
      <c r="N2" s="32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46115</v>
      </c>
      <c r="M3" s="14" t="s">
        <v>188</v>
      </c>
      <c r="N3" s="299">
        <v>2200000</v>
      </c>
    </row>
    <row r="4" spans="2:29" x14ac:dyDescent="0.25">
      <c r="B4" s="7">
        <v>46054</v>
      </c>
      <c r="C4" s="8">
        <v>3384</v>
      </c>
      <c r="D4" s="9"/>
      <c r="E4" s="10">
        <v>25</v>
      </c>
      <c r="F4" s="40">
        <f>E4*C4</f>
        <v>84600</v>
      </c>
      <c r="G4" s="12"/>
      <c r="H4" s="13" t="s">
        <v>6</v>
      </c>
      <c r="I4" s="14">
        <v>0.01</v>
      </c>
      <c r="J4" s="15">
        <f>(F36+F37)*I4</f>
        <v>15646.125</v>
      </c>
      <c r="L4" s="64" t="s">
        <v>76</v>
      </c>
      <c r="M4" s="64"/>
      <c r="N4" s="300">
        <v>-2200000</v>
      </c>
    </row>
    <row r="5" spans="2:29" x14ac:dyDescent="0.25">
      <c r="B5" s="7">
        <v>46055</v>
      </c>
      <c r="C5" s="8">
        <v>3270</v>
      </c>
      <c r="D5" s="9"/>
      <c r="E5" s="10">
        <v>25</v>
      </c>
      <c r="F5" s="40">
        <f t="shared" ref="F5:F34" si="0">E5*C5</f>
        <v>81750</v>
      </c>
      <c r="G5" s="12"/>
      <c r="H5" s="13" t="s">
        <v>7</v>
      </c>
      <c r="I5" s="14">
        <v>1E-3</v>
      </c>
      <c r="J5" s="15">
        <v>1548.97</v>
      </c>
      <c r="L5" s="203">
        <v>46148</v>
      </c>
      <c r="M5" s="14" t="s">
        <v>189</v>
      </c>
      <c r="N5" s="299">
        <v>2200000</v>
      </c>
    </row>
    <row r="6" spans="2:29" x14ac:dyDescent="0.25">
      <c r="B6" s="7">
        <v>46056</v>
      </c>
      <c r="C6" s="8">
        <v>2073</v>
      </c>
      <c r="D6" s="9"/>
      <c r="E6" s="10">
        <v>25</v>
      </c>
      <c r="F6" s="40">
        <f t="shared" si="0"/>
        <v>51825</v>
      </c>
      <c r="G6" s="12"/>
      <c r="H6" s="13" t="s">
        <v>8</v>
      </c>
      <c r="I6" s="14"/>
      <c r="J6" s="15"/>
      <c r="L6" s="64" t="s">
        <v>76</v>
      </c>
      <c r="M6" s="64"/>
      <c r="N6" s="300">
        <v>-2200000</v>
      </c>
    </row>
    <row r="7" spans="2:29" x14ac:dyDescent="0.25">
      <c r="B7" s="7">
        <v>46057</v>
      </c>
      <c r="C7" s="8">
        <v>4312.5</v>
      </c>
      <c r="D7" s="9"/>
      <c r="E7" s="10">
        <v>25</v>
      </c>
      <c r="F7" s="40">
        <f t="shared" si="0"/>
        <v>107812.5</v>
      </c>
      <c r="G7" s="12"/>
      <c r="H7" s="13" t="s">
        <v>9</v>
      </c>
      <c r="I7" s="14"/>
      <c r="J7" s="15">
        <f>'OCAK 2026'!J39*-1</f>
        <v>-140331.79889499955</v>
      </c>
      <c r="L7" s="18"/>
      <c r="M7" s="18"/>
      <c r="N7" s="298"/>
    </row>
    <row r="8" spans="2:29" x14ac:dyDescent="0.25">
      <c r="B8" s="7">
        <v>46058</v>
      </c>
      <c r="C8" s="8">
        <v>3072</v>
      </c>
      <c r="D8" s="9"/>
      <c r="E8" s="10">
        <v>25</v>
      </c>
      <c r="F8" s="40">
        <f t="shared" si="0"/>
        <v>76800</v>
      </c>
      <c r="G8" s="16"/>
      <c r="H8" s="17"/>
      <c r="I8" s="18"/>
      <c r="J8" s="19"/>
      <c r="L8" s="18"/>
      <c r="M8" s="18"/>
      <c r="N8" s="298"/>
    </row>
    <row r="9" spans="2:29" x14ac:dyDescent="0.25">
      <c r="B9" s="7">
        <v>46059</v>
      </c>
      <c r="C9" s="8">
        <v>2986</v>
      </c>
      <c r="D9" s="9"/>
      <c r="E9" s="10">
        <v>25</v>
      </c>
      <c r="F9" s="40">
        <f t="shared" si="0"/>
        <v>74650</v>
      </c>
      <c r="G9" s="16"/>
      <c r="H9" s="18"/>
      <c r="I9" s="18"/>
      <c r="J9" s="19"/>
      <c r="L9" s="18"/>
      <c r="M9" s="18"/>
      <c r="N9" s="298"/>
    </row>
    <row r="10" spans="2:29" x14ac:dyDescent="0.25">
      <c r="B10" s="7">
        <v>46060</v>
      </c>
      <c r="C10" s="8">
        <v>1970.5</v>
      </c>
      <c r="D10" s="9"/>
      <c r="E10" s="10">
        <v>25</v>
      </c>
      <c r="F10" s="40">
        <f t="shared" si="0"/>
        <v>49262.5</v>
      </c>
      <c r="G10" s="16">
        <v>46115</v>
      </c>
      <c r="H10" s="18" t="s">
        <v>188</v>
      </c>
      <c r="I10" s="18"/>
      <c r="J10" s="19">
        <v>2200000</v>
      </c>
      <c r="L10" s="18"/>
      <c r="M10" s="18"/>
      <c r="N10" s="298"/>
    </row>
    <row r="11" spans="2:29" x14ac:dyDescent="0.25">
      <c r="B11" s="7">
        <v>46061</v>
      </c>
      <c r="C11" s="8">
        <v>4426</v>
      </c>
      <c r="D11" s="9"/>
      <c r="E11" s="10">
        <v>25</v>
      </c>
      <c r="F11" s="40">
        <f t="shared" si="0"/>
        <v>110650</v>
      </c>
      <c r="G11" s="16"/>
      <c r="H11" s="17"/>
      <c r="I11" s="18"/>
      <c r="J11" s="19"/>
    </row>
    <row r="12" spans="2:29" x14ac:dyDescent="0.25">
      <c r="B12" s="7">
        <v>46062</v>
      </c>
      <c r="C12" s="8">
        <v>1685</v>
      </c>
      <c r="D12" s="9"/>
      <c r="E12" s="10">
        <v>25</v>
      </c>
      <c r="F12" s="40">
        <f t="shared" si="0"/>
        <v>42125</v>
      </c>
      <c r="G12" s="16">
        <v>46148</v>
      </c>
      <c r="H12" s="17" t="s">
        <v>189</v>
      </c>
      <c r="I12" s="18"/>
      <c r="J12" s="19">
        <v>2200000</v>
      </c>
    </row>
    <row r="13" spans="2:29" x14ac:dyDescent="0.25">
      <c r="B13" s="7">
        <v>46063</v>
      </c>
      <c r="C13" s="8">
        <v>4153</v>
      </c>
      <c r="D13" s="9"/>
      <c r="E13" s="10">
        <v>25</v>
      </c>
      <c r="F13" s="40">
        <f t="shared" si="0"/>
        <v>103825</v>
      </c>
      <c r="G13" s="20"/>
      <c r="H13" s="17"/>
      <c r="I13" s="18"/>
      <c r="J13" s="19"/>
    </row>
    <row r="14" spans="2:29" x14ac:dyDescent="0.25">
      <c r="B14" s="7">
        <v>46064</v>
      </c>
      <c r="C14" s="8">
        <v>3150</v>
      </c>
      <c r="D14" s="9"/>
      <c r="E14" s="10">
        <v>25</v>
      </c>
      <c r="F14" s="40">
        <f t="shared" si="0"/>
        <v>78750</v>
      </c>
      <c r="G14" s="20"/>
      <c r="H14" s="17"/>
      <c r="I14" s="18"/>
      <c r="J14" s="19"/>
    </row>
    <row r="15" spans="2:29" x14ac:dyDescent="0.25">
      <c r="B15" s="7">
        <v>46065</v>
      </c>
      <c r="C15" s="8">
        <v>3100</v>
      </c>
      <c r="D15" s="9"/>
      <c r="E15" s="10">
        <v>25</v>
      </c>
      <c r="F15" s="40">
        <f t="shared" si="0"/>
        <v>77500</v>
      </c>
      <c r="G15" s="16">
        <v>46149</v>
      </c>
      <c r="H15" s="17" t="s">
        <v>185</v>
      </c>
      <c r="I15" s="18"/>
      <c r="J15" s="19">
        <v>-500000</v>
      </c>
    </row>
    <row r="16" spans="2:29" x14ac:dyDescent="0.25">
      <c r="B16" s="7">
        <v>46066</v>
      </c>
      <c r="C16" s="8">
        <v>3097</v>
      </c>
      <c r="D16" s="9"/>
      <c r="E16" s="10">
        <v>25</v>
      </c>
      <c r="F16" s="40">
        <f t="shared" si="0"/>
        <v>77425</v>
      </c>
      <c r="G16" s="16">
        <v>46149</v>
      </c>
      <c r="H16" s="17" t="s">
        <v>185</v>
      </c>
      <c r="I16" s="18"/>
      <c r="J16" s="19">
        <v>-1000000</v>
      </c>
    </row>
    <row r="17" spans="2:10" x14ac:dyDescent="0.25">
      <c r="B17" s="7">
        <v>46067</v>
      </c>
      <c r="C17" s="8">
        <v>3101</v>
      </c>
      <c r="D17" s="9"/>
      <c r="E17" s="10">
        <v>25</v>
      </c>
      <c r="F17" s="40">
        <f t="shared" si="0"/>
        <v>77525</v>
      </c>
      <c r="G17" s="20"/>
      <c r="H17" s="17"/>
      <c r="I17" s="18"/>
      <c r="J17" s="19"/>
    </row>
    <row r="18" spans="2:10" x14ac:dyDescent="0.25">
      <c r="B18" s="7">
        <v>46068</v>
      </c>
      <c r="C18" s="8">
        <v>3074</v>
      </c>
      <c r="D18" s="9"/>
      <c r="E18" s="10">
        <v>25</v>
      </c>
      <c r="F18" s="40">
        <f t="shared" si="0"/>
        <v>76850</v>
      </c>
      <c r="G18" s="16">
        <v>46153</v>
      </c>
      <c r="H18" s="17" t="s">
        <v>185</v>
      </c>
      <c r="I18" s="18"/>
      <c r="J18" s="19">
        <v>-635000</v>
      </c>
    </row>
    <row r="19" spans="2:10" x14ac:dyDescent="0.25">
      <c r="B19" s="7">
        <v>46069</v>
      </c>
      <c r="C19" s="8">
        <v>3166</v>
      </c>
      <c r="D19" s="9"/>
      <c r="E19" s="10">
        <v>25</v>
      </c>
      <c r="F19" s="40">
        <f t="shared" si="0"/>
        <v>79150</v>
      </c>
      <c r="G19" s="20"/>
      <c r="H19" s="17"/>
      <c r="I19" s="18"/>
      <c r="J19" s="19"/>
    </row>
    <row r="20" spans="2:10" x14ac:dyDescent="0.25">
      <c r="B20" s="7">
        <v>46070</v>
      </c>
      <c r="C20" s="8">
        <v>3070</v>
      </c>
      <c r="D20" s="9"/>
      <c r="E20" s="10">
        <v>25</v>
      </c>
      <c r="F20" s="40">
        <f t="shared" si="0"/>
        <v>76750</v>
      </c>
      <c r="G20" s="16">
        <v>46154</v>
      </c>
      <c r="H20" s="17" t="s">
        <v>185</v>
      </c>
      <c r="I20" s="18"/>
      <c r="J20" s="19">
        <v>-500000</v>
      </c>
    </row>
    <row r="21" spans="2:10" x14ac:dyDescent="0.25">
      <c r="B21" s="7">
        <v>46071</v>
      </c>
      <c r="C21" s="8">
        <v>3113</v>
      </c>
      <c r="D21" s="9"/>
      <c r="E21" s="10">
        <v>25</v>
      </c>
      <c r="F21" s="40">
        <f t="shared" si="0"/>
        <v>77825</v>
      </c>
      <c r="G21" s="20"/>
      <c r="H21" s="17"/>
      <c r="I21" s="18"/>
      <c r="J21" s="19"/>
    </row>
    <row r="22" spans="2:10" x14ac:dyDescent="0.25">
      <c r="B22" s="7">
        <v>46072</v>
      </c>
      <c r="C22" s="8">
        <v>3046</v>
      </c>
      <c r="D22" s="9"/>
      <c r="E22" s="10">
        <v>25</v>
      </c>
      <c r="F22" s="40">
        <f t="shared" si="0"/>
        <v>76150</v>
      </c>
      <c r="G22" s="20"/>
      <c r="H22" s="17"/>
      <c r="I22" s="18"/>
      <c r="J22" s="19"/>
    </row>
    <row r="23" spans="2:10" x14ac:dyDescent="0.25">
      <c r="B23" s="7">
        <v>46073</v>
      </c>
      <c r="C23" s="8">
        <v>3135.5</v>
      </c>
      <c r="D23" s="9"/>
      <c r="E23" s="10">
        <v>25</v>
      </c>
      <c r="F23" s="40">
        <f t="shared" si="0"/>
        <v>78387.5</v>
      </c>
      <c r="G23" s="20"/>
      <c r="H23" s="17"/>
      <c r="I23" s="18"/>
      <c r="J23" s="19"/>
    </row>
    <row r="24" spans="2:10" x14ac:dyDescent="0.25">
      <c r="B24" s="7">
        <v>46074</v>
      </c>
      <c r="C24" s="8">
        <v>200</v>
      </c>
      <c r="D24" s="9"/>
      <c r="E24" s="10">
        <v>25</v>
      </c>
      <c r="F24" s="40">
        <f t="shared" si="0"/>
        <v>5000</v>
      </c>
      <c r="G24" s="20"/>
      <c r="H24" s="17"/>
      <c r="I24" s="18"/>
      <c r="J24" s="19"/>
    </row>
    <row r="25" spans="2:10" x14ac:dyDescent="0.25">
      <c r="B25" s="7">
        <v>46075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46077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46079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62584.5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1641863.2961050002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1564612.5</v>
      </c>
      <c r="L36" s="33">
        <f>J36-J4-J5-J6+J37</f>
        <v>1563063.53</v>
      </c>
    </row>
    <row r="37" spans="2:12" x14ac:dyDescent="0.25">
      <c r="B37" s="27" t="s">
        <v>14</v>
      </c>
      <c r="C37" s="32">
        <f>C35</f>
        <v>62584.5</v>
      </c>
      <c r="D37" s="9">
        <f>D35/1.03</f>
        <v>0</v>
      </c>
      <c r="E37" s="10"/>
      <c r="F37" s="40">
        <f>SUM(F4:F36)</f>
        <v>1564612.5</v>
      </c>
      <c r="G37" s="20"/>
      <c r="H37" s="18" t="s">
        <v>15</v>
      </c>
      <c r="I37" s="18">
        <v>0.01</v>
      </c>
      <c r="J37" s="19">
        <f>J36*I37</f>
        <v>15646.125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-61604.67110500019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B41:J41"/>
    <mergeCell ref="L2:N2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CF2F-1F58-4517-B8E0-900A8271B3D5}"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9.85546875" customWidth="1"/>
    <col min="10" max="10" width="13.85546875" customWidth="1"/>
    <col min="11" max="11" width="5.140625" customWidth="1"/>
    <col min="12" max="12" width="10.42578125" customWidth="1"/>
    <col min="13" max="13" width="22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97">
        <f>SUBTOTAL(109,N3:N20)</f>
        <v>0</v>
      </c>
    </row>
    <row r="2" spans="2:29" ht="25.5" customHeight="1" thickBot="1" x14ac:dyDescent="0.3">
      <c r="B2" s="320" t="s">
        <v>43</v>
      </c>
      <c r="C2" s="321"/>
      <c r="D2" s="321"/>
      <c r="E2" s="321"/>
      <c r="F2" s="321"/>
      <c r="G2" s="321"/>
      <c r="H2" s="321"/>
      <c r="I2" s="321"/>
      <c r="J2" s="322"/>
      <c r="L2" s="323" t="s">
        <v>186</v>
      </c>
      <c r="M2" s="324"/>
      <c r="N2" s="32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03">
        <v>46115</v>
      </c>
      <c r="M3" s="14" t="s">
        <v>188</v>
      </c>
      <c r="N3" s="299">
        <v>2200000</v>
      </c>
    </row>
    <row r="4" spans="2:29" x14ac:dyDescent="0.25">
      <c r="B4" s="7">
        <v>46082</v>
      </c>
      <c r="C4" s="8"/>
      <c r="D4" s="9"/>
      <c r="E4" s="10">
        <v>20.5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64" t="s">
        <v>76</v>
      </c>
      <c r="M4" s="64"/>
      <c r="N4" s="300">
        <v>-2200000</v>
      </c>
    </row>
    <row r="5" spans="2:29" x14ac:dyDescent="0.25">
      <c r="B5" s="7">
        <v>46083</v>
      </c>
      <c r="C5" s="8"/>
      <c r="D5" s="9"/>
      <c r="E5" s="10">
        <v>20.5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203">
        <v>46148</v>
      </c>
      <c r="M5" s="14" t="s">
        <v>189</v>
      </c>
      <c r="N5" s="299">
        <v>2200000</v>
      </c>
    </row>
    <row r="6" spans="2:29" x14ac:dyDescent="0.25">
      <c r="B6" s="7">
        <v>46084</v>
      </c>
      <c r="C6" s="8"/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  <c r="L6" s="64" t="s">
        <v>77</v>
      </c>
      <c r="M6" s="64"/>
      <c r="N6" s="300">
        <v>-2200000</v>
      </c>
    </row>
    <row r="7" spans="2:29" x14ac:dyDescent="0.25">
      <c r="B7" s="7">
        <v>46085</v>
      </c>
      <c r="C7" s="8"/>
      <c r="D7" s="9"/>
      <c r="E7" s="10">
        <v>20.5</v>
      </c>
      <c r="F7" s="40">
        <f t="shared" si="0"/>
        <v>0</v>
      </c>
      <c r="G7" s="12"/>
      <c r="H7" s="13" t="s">
        <v>9</v>
      </c>
      <c r="I7" s="14"/>
      <c r="J7" s="15">
        <f>'ŞUBAT 2026'!J39*-1</f>
        <v>61604.67110500019</v>
      </c>
      <c r="L7" s="18"/>
      <c r="M7" s="18"/>
      <c r="N7" s="298"/>
    </row>
    <row r="8" spans="2:29" x14ac:dyDescent="0.25">
      <c r="B8" s="7">
        <v>46086</v>
      </c>
      <c r="C8" s="8"/>
      <c r="D8" s="9"/>
      <c r="E8" s="10">
        <v>20.5</v>
      </c>
      <c r="F8" s="40">
        <f t="shared" si="0"/>
        <v>0</v>
      </c>
      <c r="G8" s="16"/>
      <c r="H8" s="17"/>
      <c r="I8" s="18"/>
      <c r="J8" s="19"/>
      <c r="L8" s="18"/>
      <c r="M8" s="18"/>
      <c r="N8" s="298"/>
    </row>
    <row r="9" spans="2:29" x14ac:dyDescent="0.25">
      <c r="B9" s="7">
        <v>46087</v>
      </c>
      <c r="C9" s="8"/>
      <c r="D9" s="9"/>
      <c r="E9" s="10">
        <v>20.5</v>
      </c>
      <c r="F9" s="40">
        <f t="shared" si="0"/>
        <v>0</v>
      </c>
      <c r="G9" s="16"/>
      <c r="H9" s="18"/>
      <c r="I9" s="18"/>
      <c r="J9" s="19"/>
      <c r="L9" s="18"/>
      <c r="M9" s="18"/>
      <c r="N9" s="298"/>
    </row>
    <row r="10" spans="2:29" x14ac:dyDescent="0.25">
      <c r="B10" s="7">
        <v>46088</v>
      </c>
      <c r="C10" s="8"/>
      <c r="D10" s="9"/>
      <c r="E10" s="10">
        <v>20.5</v>
      </c>
      <c r="F10" s="40">
        <f t="shared" si="0"/>
        <v>0</v>
      </c>
      <c r="G10" s="16"/>
      <c r="H10" s="17"/>
      <c r="I10" s="18"/>
      <c r="J10" s="19"/>
      <c r="L10" s="18"/>
      <c r="M10" s="18"/>
      <c r="N10" s="298"/>
    </row>
    <row r="11" spans="2:29" x14ac:dyDescent="0.25">
      <c r="B11" s="7">
        <v>46089</v>
      </c>
      <c r="C11" s="8"/>
      <c r="D11" s="9"/>
      <c r="E11" s="10">
        <v>20.5</v>
      </c>
      <c r="F11" s="40">
        <f t="shared" si="0"/>
        <v>0</v>
      </c>
      <c r="G11" s="16"/>
      <c r="H11" s="17"/>
      <c r="I11" s="18"/>
      <c r="J11" s="19"/>
    </row>
    <row r="12" spans="2:29" x14ac:dyDescent="0.25">
      <c r="B12" s="7">
        <v>46090</v>
      </c>
      <c r="C12" s="8"/>
      <c r="D12" s="9"/>
      <c r="E12" s="10">
        <v>20.5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46091</v>
      </c>
      <c r="C13" s="8"/>
      <c r="D13" s="9"/>
      <c r="E13" s="10">
        <v>20.5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>
        <v>20.5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>
        <v>20.5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>
        <v>20.5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>
        <v>20.5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>
        <v>20.5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>
        <v>20.5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>
        <v>20.5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>
        <v>20.5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>
        <v>20.5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>
        <v>20.5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>
        <v>20.5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>
        <v>20.5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>
        <v>20.5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>
        <v>20.5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>
        <v>20.5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>
        <v>20.5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>
        <v>20.5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>
        <v>20.5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>
        <v>20.5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>
        <v>20.5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8"/>
      <c r="D34" s="55"/>
      <c r="E34" s="10">
        <v>20.5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61604.67110500019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-61604.67110500019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6</vt:i4>
      </vt:variant>
    </vt:vector>
  </HeadingPairs>
  <TitlesOfParts>
    <vt:vector size="22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'ARALIK 2025'!Yazdırma_Alanı</vt:lpstr>
      <vt:lpstr>'EKİM 2025'!Yazdırma_Alanı</vt:lpstr>
      <vt:lpstr>'NİSAN 2025'!Yazdırma_Alanı</vt:lpstr>
      <vt:lpstr>'OCAK 2025'!Yazdırma_Alanı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2026-02-21T08:20:36Z</cp:lastPrinted>
  <dcterms:created xsi:type="dcterms:W3CDTF">2015-06-05T18:19:34Z</dcterms:created>
  <dcterms:modified xsi:type="dcterms:W3CDTF">2026-05-12T11:04:32Z</dcterms:modified>
</cp:coreProperties>
</file>